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10\"/>
    </mc:Choice>
  </mc:AlternateContent>
  <xr:revisionPtr revIDLastSave="0" documentId="13_ncr:1_{4A8D2915-6E10-463F-AF1C-415FEBF21F10}" xr6:coauthVersionLast="47" xr6:coauthVersionMax="47" xr10:uidLastSave="{00000000-0000-0000-0000-000000000000}"/>
  <bookViews>
    <workbookView xWindow="-120" yWindow="-120" windowWidth="29040" windowHeight="17520" xr2:uid="{B0ECD77B-2266-4737-9C8B-356344A45E7E}"/>
  </bookViews>
  <sheets>
    <sheet name="Sheet1" sheetId="1" r:id="rId1"/>
  </sheets>
  <definedNames>
    <definedName name="_xlnm._FilterDatabase" localSheetId="0" hidden="1">Sheet1!$A$8:$I$282</definedName>
    <definedName name="_xlnm.Print_Area" localSheetId="0">Sheet1!$A$1:$H$288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9" i="1"/>
</calcChain>
</file>

<file path=xl/sharedStrings.xml><?xml version="1.0" encoding="utf-8"?>
<sst xmlns="http://schemas.openxmlformats.org/spreadsheetml/2006/main" count="477" uniqueCount="313">
  <si>
    <t>ANEXA 11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</si>
  <si>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</si>
  <si>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</si>
  <si>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</si>
  <si>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</si>
  <si>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</si>
  <si>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</si>
  <si>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</si>
  <si>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Cheltuilei</t>
  </si>
  <si>
    <t>TOTAL CHELTUIELI - SECTIUNEA DE FUNCTIONARE + SECTIUNEA DE DEZVOLTARE (cod 50.10+59.10+63.10+70.10+74.10+79.10)</t>
  </si>
  <si>
    <t>Partea I-a SERVICII PUBLICE GENERALE (cod 54.10+55.10)</t>
  </si>
  <si>
    <t>Alte servicii publice generale (cod 54.10.10+54.10.50)</t>
  </si>
  <si>
    <t>Servicii publice comunitare de evidenta a persoanelor</t>
  </si>
  <si>
    <t>Alte servicii publice generale</t>
  </si>
  <si>
    <t>Tranzactii privind datoria publica si imprumuturi</t>
  </si>
  <si>
    <t>Partea II-a APARARE, ORDINE PUBLICA SI SIGURANTA NATIONALA  (cod 61.10)</t>
  </si>
  <si>
    <t>Ordine publica si siguranta nationala (cod 61.10.03+61.10.05+61.10.50)</t>
  </si>
  <si>
    <t>Ordine publica (cod 61.10.03.04)</t>
  </si>
  <si>
    <t>Politie locala</t>
  </si>
  <si>
    <t>Protectie civila si protectie contra incendiilor</t>
  </si>
  <si>
    <t>Alte cheltuieli in domeniul ordinii publice si sigurantei nationale</t>
  </si>
  <si>
    <t>Partea III-a CHELTUIELI SOCIAL-CULTURALE  (cod 65.10+66.10+67.10+68.10)</t>
  </si>
  <si>
    <t>Invatamant (cod 65.10.03 la 65.10.05+65.10.07+ 65.10.11+65.10.50)</t>
  </si>
  <si>
    <t>Invaatamant prescolar si primar (cod 65.10.03.01+65.10.03.02)</t>
  </si>
  <si>
    <t>Invatamant prescolar</t>
  </si>
  <si>
    <t>Invatamant primar</t>
  </si>
  <si>
    <t>Invatamant secundar (cod 65.10.04.01 la 65.10.04.03)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</si>
  <si>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</si>
  <si>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</si>
  <si>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</si>
  <si>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</si>
  <si>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 65.10.07.04)</t>
  </si>
  <si>
    <t>Invatamant special</t>
  </si>
  <si>
    <t>Servicii auxiliare pentru educatie (cod 65.10.11.03+65.10.11.30)</t>
  </si>
  <si>
    <t>Internate si cantine pentru elevi</t>
  </si>
  <si>
    <t>Alte servicii auxiliare</t>
  </si>
  <si>
    <t>Alte cheltuieli in domeniul invatamantului</t>
  </si>
  <si>
    <t>Sanatate (66.10.06+66.10.08+66.10.50)</t>
  </si>
  <si>
    <t>Servicii medicale in unitati sanitare cu paturi (cod 66.10.06.01+66.10.06.03)</t>
  </si>
  <si>
    <t>Spitale generale</t>
  </si>
  <si>
    <t>Unitati medico-sociale</t>
  </si>
  <si>
    <t>Servicii de sanatate  publica</t>
  </si>
  <si>
    <t>Alte cheltuieli in domeniul sanatatii (cod 66.10.50.50)</t>
  </si>
  <si>
    <t>Alte institutii si actiuni sanitare</t>
  </si>
  <si>
    <t>Cultura, recreere si religie (cod 67.10.03+67.10.05+67.10.50)</t>
  </si>
  <si>
    <t>Servicii culturale (cod 67.10.03.03 la 67.10.03.07+67.10.03.09 la 67.10.03.11+67.10.03.15+67.10.03.30)</t>
  </si>
  <si>
    <t>Muzee</t>
  </si>
  <si>
    <t>Institutii publice de spectacole si concerte</t>
  </si>
  <si>
    <t>Scoli populare de arta si meserii</t>
  </si>
  <si>
    <t>Case de cultura</t>
  </si>
  <si>
    <t>Camine culturale</t>
  </si>
  <si>
    <t>Universitati populare</t>
  </si>
  <si>
    <t>Presa</t>
  </si>
  <si>
    <t>Edituri</t>
  </si>
  <si>
    <t>Centre culturale</t>
  </si>
  <si>
    <t>Gradini botanice</t>
  </si>
  <si>
    <t>Alte servicii culturale</t>
  </si>
  <si>
    <t>Servicii recreative si sportive (cod 67.10.05.01)</t>
  </si>
  <si>
    <t>Sport</t>
  </si>
  <si>
    <t>Alte servicii in domeniile culturii, recreerii si religiei</t>
  </si>
  <si>
    <t>Asigurari si asistenta sociala (cod 68.10.04 +68.10.05+68.10.12+ 68.10.50)</t>
  </si>
  <si>
    <t>Asistenta acordata persoanelor in varsta</t>
  </si>
  <si>
    <t>Asistenta sociala in caz de boli si invaliditati (cod 68.10.05.02)</t>
  </si>
  <si>
    <t>Asistenta sociala in caz de invaliditate</t>
  </si>
  <si>
    <t>Unitati de asistenta medico-sociale</t>
  </si>
  <si>
    <t>Alte cheltuieli în domeniul asigurarilor si asistentei sociale ( cod 68.10.50.50 )</t>
  </si>
  <si>
    <t>Alte cheltuieli în domeniul  asistentei sociale</t>
  </si>
  <si>
    <t>Partea IV-a SERVICII SI DEZVOLTARE PUBLICA, LOCUINTE, MEDIU SI APE (cod 70.10+74.10)</t>
  </si>
  <si>
    <t>Locuinte, servicii si dezvoltare publica (cod 70.10.03+70.10.04+70.10.50)</t>
  </si>
  <si>
    <t>Locuinte (cod 70.10.03.01+70.10.03.30)</t>
  </si>
  <si>
    <t>Dezvoltarea sistemului de locuinte</t>
  </si>
  <si>
    <t>Alte cheltuieli in domeniul locuintelor</t>
  </si>
  <si>
    <t>Servicii si dezvoltare publica</t>
  </si>
  <si>
    <t>Alte servicii in domeniul locuintelor, serviciilor si dezvoltarii comunale</t>
  </si>
  <si>
    <t>Protectia mediului  (cod 74.10.03 la 70.10.05)</t>
  </si>
  <si>
    <t>Reducerea si controlul poluarii</t>
  </si>
  <si>
    <t>Protectia biosferei si a mediului natural</t>
  </si>
  <si>
    <t>Salubritate si gestiunea deseurilor (cod 74.10.05.01+74.10.05.02)</t>
  </si>
  <si>
    <t>Salubritate</t>
  </si>
  <si>
    <t>Colectarea, tratarea si distrugerea deseurilor</t>
  </si>
  <si>
    <t>Alte servicii în domeniul protectiei mediului</t>
  </si>
  <si>
    <t>Partea V-a ACTIUNI ECONOMICE (cod 80.10+83.10+84.10+87.10)</t>
  </si>
  <si>
    <t>Actiuni generale economice, comerciale si de munca (cod 80.10.01)</t>
  </si>
  <si>
    <t>Actiuni generale economice si comerciale (cod 80.10.01.30)</t>
  </si>
  <si>
    <t>Alte cheltuieli pentru actiuni generale economice si comerciale</t>
  </si>
  <si>
    <t>Agricultura, silvicultura, piscicultura si vanatoare (cod 83.10.03+83.10.04+83.10.50)</t>
  </si>
  <si>
    <t>Agricultura (cod 83.10.03.07+83.10.03.30)</t>
  </si>
  <si>
    <t>Camere agricole</t>
  </si>
  <si>
    <t>Alte cheltuieli in domeniul agriculturii</t>
  </si>
  <si>
    <t>Silvicultura</t>
  </si>
  <si>
    <t>Alte cheltuieli in domeniul agriculturii, silviculturii, pisciculturii si vanatorii</t>
  </si>
  <si>
    <t>Transporturi (cod 84.10.50)</t>
  </si>
  <si>
    <t>Alte cheltuieli in domeniul transporturilor</t>
  </si>
  <si>
    <t>Alte actiuni economice (cod 87.10.50)</t>
  </si>
  <si>
    <t>Alte actiuni economice</t>
  </si>
  <si>
    <t>Partea a  VII-a REZERVE, EXCEDENT/DEFICIT</t>
  </si>
  <si>
    <t>EXCEDENT  (98.10.96+98.10.97)</t>
  </si>
  <si>
    <t>Excedentul sectiuni de functionare</t>
  </si>
  <si>
    <t>Excedentul sectiunii de dezvoltare</t>
  </si>
  <si>
    <t>DEFICIT (99.10.96+99.10.97)_</t>
  </si>
  <si>
    <t>Deficitul sectiunii de functionare</t>
  </si>
  <si>
    <t>Deficitul sectiunii de dezvoltare</t>
  </si>
  <si>
    <t>CHELTUIELILE SECTIUNII DE FUNCTIONARE (cod 50.10+59.10+63.10+70.10+74.10+79.10)</t>
  </si>
  <si>
    <t xml:space="preserve">4910F               </t>
  </si>
  <si>
    <t>Partea I-a SERVICII PUBLICE GENERALE (cod 51.10+54.10+55.10)</t>
  </si>
  <si>
    <t xml:space="preserve">5010F               </t>
  </si>
  <si>
    <t xml:space="preserve">5410F               </t>
  </si>
  <si>
    <t xml:space="preserve">541010F             </t>
  </si>
  <si>
    <t xml:space="preserve">541050F             </t>
  </si>
  <si>
    <t xml:space="preserve">5510F               </t>
  </si>
  <si>
    <t xml:space="preserve">5910F               </t>
  </si>
  <si>
    <t xml:space="preserve">6110F               </t>
  </si>
  <si>
    <t xml:space="preserve">611003F             </t>
  </si>
  <si>
    <t xml:space="preserve">61100304F           </t>
  </si>
  <si>
    <t xml:space="preserve">611005F             </t>
  </si>
  <si>
    <t xml:space="preserve">611050F             </t>
  </si>
  <si>
    <t xml:space="preserve">6310F               </t>
  </si>
  <si>
    <t xml:space="preserve">6510F               </t>
  </si>
  <si>
    <t>Invatamant prescolar si primar (cod 65.10.03.01+65.10.03.02)</t>
  </si>
  <si>
    <t xml:space="preserve">651003F             </t>
  </si>
  <si>
    <t xml:space="preserve">65100301F           </t>
  </si>
  <si>
    <t xml:space="preserve">65100302F           </t>
  </si>
  <si>
    <t xml:space="preserve">651004F             </t>
  </si>
  <si>
    <t xml:space="preserve">65100401F           </t>
  </si>
  <si>
    <t xml:space="preserve">65100402F           </t>
  </si>
  <si>
    <t xml:space="preserve">65100403F           </t>
  </si>
  <si>
    <t xml:space="preserve">651005F             </t>
  </si>
  <si>
    <t xml:space="preserve">651007F             </t>
  </si>
  <si>
    <t xml:space="preserve">65100704F           </t>
  </si>
  <si>
    <t>Servicii auxiliare pentru educatie (cod 65.10.11.03+ 65.10.11.30)</t>
  </si>
  <si>
    <t xml:space="preserve">651011F             </t>
  </si>
  <si>
    <t xml:space="preserve">65101103F           </t>
  </si>
  <si>
    <t xml:space="preserve">65101130F           </t>
  </si>
  <si>
    <t xml:space="preserve">651050F             </t>
  </si>
  <si>
    <t xml:space="preserve">6610F               </t>
  </si>
  <si>
    <t>Servicii medicale in unitati cu paturi (cod 66.10.06.01+66.10.06.03)</t>
  </si>
  <si>
    <t xml:space="preserve">661006F             </t>
  </si>
  <si>
    <t xml:space="preserve">66100601F           </t>
  </si>
  <si>
    <t xml:space="preserve">66100603F           </t>
  </si>
  <si>
    <t>Servicii de sanatate publica</t>
  </si>
  <si>
    <t xml:space="preserve">661008F             </t>
  </si>
  <si>
    <t xml:space="preserve">661050F             </t>
  </si>
  <si>
    <t xml:space="preserve">66105050F           </t>
  </si>
  <si>
    <t xml:space="preserve">6710F               </t>
  </si>
  <si>
    <t xml:space="preserve">671003F             </t>
  </si>
  <si>
    <t xml:space="preserve">67100303F           </t>
  </si>
  <si>
    <t xml:space="preserve">67100304F           </t>
  </si>
  <si>
    <t xml:space="preserve">67100305F           </t>
  </si>
  <si>
    <t xml:space="preserve">67100306F           </t>
  </si>
  <si>
    <t xml:space="preserve">67100307F           </t>
  </si>
  <si>
    <t xml:space="preserve">67100308F           </t>
  </si>
  <si>
    <t xml:space="preserve">67100310F           </t>
  </si>
  <si>
    <t xml:space="preserve">67100311F           </t>
  </si>
  <si>
    <t xml:space="preserve">67100314F           </t>
  </si>
  <si>
    <t xml:space="preserve">67100315F           </t>
  </si>
  <si>
    <t xml:space="preserve">67100330F           </t>
  </si>
  <si>
    <t xml:space="preserve">671005F             </t>
  </si>
  <si>
    <t xml:space="preserve">67100501F           </t>
  </si>
  <si>
    <t xml:space="preserve">671050F             </t>
  </si>
  <si>
    <t>Asigurari si asistenta sociala (cod 68.10.04+68.10.05+68.10.12+ 68.10.50)</t>
  </si>
  <si>
    <t xml:space="preserve">6810F               </t>
  </si>
  <si>
    <t xml:space="preserve">681004F             </t>
  </si>
  <si>
    <t xml:space="preserve">681005F             </t>
  </si>
  <si>
    <t xml:space="preserve">68100502F           </t>
  </si>
  <si>
    <t xml:space="preserve">681012F             </t>
  </si>
  <si>
    <t xml:space="preserve">681050F             </t>
  </si>
  <si>
    <t xml:space="preserve">68105050F           </t>
  </si>
  <si>
    <t xml:space="preserve">6910F               </t>
  </si>
  <si>
    <t xml:space="preserve">7010F               </t>
  </si>
  <si>
    <t xml:space="preserve">701003F             </t>
  </si>
  <si>
    <t xml:space="preserve">70100301F           </t>
  </si>
  <si>
    <t xml:space="preserve">70100330F           </t>
  </si>
  <si>
    <t xml:space="preserve">701004F             </t>
  </si>
  <si>
    <t xml:space="preserve">701050F             </t>
  </si>
  <si>
    <t>Protectia mediului (cod 74.10.03 la 70.10.05)</t>
  </si>
  <si>
    <t xml:space="preserve">7410F               </t>
  </si>
  <si>
    <t xml:space="preserve">741003F             </t>
  </si>
  <si>
    <t xml:space="preserve">741004F             </t>
  </si>
  <si>
    <t xml:space="preserve">741005F             </t>
  </si>
  <si>
    <t xml:space="preserve">74100501F           </t>
  </si>
  <si>
    <t xml:space="preserve">74100502F           </t>
  </si>
  <si>
    <t>Alte servicii în domeniul protec?iei mediului</t>
  </si>
  <si>
    <t xml:space="preserve">741050F             </t>
  </si>
  <si>
    <t xml:space="preserve">7910F               </t>
  </si>
  <si>
    <t xml:space="preserve">8010F               </t>
  </si>
  <si>
    <t xml:space="preserve">801001F             </t>
  </si>
  <si>
    <t xml:space="preserve">80100130F           </t>
  </si>
  <si>
    <t xml:space="preserve">8310F               </t>
  </si>
  <si>
    <t xml:space="preserve">831003F             </t>
  </si>
  <si>
    <t xml:space="preserve">83100307F           </t>
  </si>
  <si>
    <t xml:space="preserve">83100330F           </t>
  </si>
  <si>
    <t xml:space="preserve">831004F             </t>
  </si>
  <si>
    <t xml:space="preserve">831050F             </t>
  </si>
  <si>
    <t xml:space="preserve">8410F               </t>
  </si>
  <si>
    <t xml:space="preserve">841050F             </t>
  </si>
  <si>
    <t xml:space="preserve">8710F               </t>
  </si>
  <si>
    <t xml:space="preserve">871050F             </t>
  </si>
  <si>
    <t>Partea a VII-a REZERVE, EXCEDENT/DEFICIT</t>
  </si>
  <si>
    <t xml:space="preserve">9610F               </t>
  </si>
  <si>
    <t>EXCEDENT (98.10.96)</t>
  </si>
  <si>
    <t xml:space="preserve">9810F               </t>
  </si>
  <si>
    <t>Excedentul sectiunii de functionare</t>
  </si>
  <si>
    <t xml:space="preserve">981096F             </t>
  </si>
  <si>
    <t>DEFICIT (99.10.96)</t>
  </si>
  <si>
    <t xml:space="preserve">9910F               </t>
  </si>
  <si>
    <t xml:space="preserve">991096F             </t>
  </si>
  <si>
    <t>CHELTUIELILE SECTIUNII DE DEZVOLTARE (cod 50.10+59.10+63.10+70.10+74.10+79.10)</t>
  </si>
  <si>
    <t xml:space="preserve">4910D               </t>
  </si>
  <si>
    <t>Partea I-a SERVICII PUBLICE GENERALE (cod 51.10+54.10)</t>
  </si>
  <si>
    <t xml:space="preserve">5010D               </t>
  </si>
  <si>
    <t xml:space="preserve">5410D               </t>
  </si>
  <si>
    <t xml:space="preserve">541010D             </t>
  </si>
  <si>
    <t xml:space="preserve">541050D             </t>
  </si>
  <si>
    <t xml:space="preserve">5910D               </t>
  </si>
  <si>
    <t xml:space="preserve">6110D               </t>
  </si>
  <si>
    <t xml:space="preserve">611003D             </t>
  </si>
  <si>
    <t xml:space="preserve">61100304D           </t>
  </si>
  <si>
    <t xml:space="preserve">611005D             </t>
  </si>
  <si>
    <t xml:space="preserve">611050D             </t>
  </si>
  <si>
    <t xml:space="preserve">6310D               </t>
  </si>
  <si>
    <t xml:space="preserve">6510D               </t>
  </si>
  <si>
    <t xml:space="preserve">651003D             </t>
  </si>
  <si>
    <t xml:space="preserve">65100301D           </t>
  </si>
  <si>
    <t xml:space="preserve">65100302D           </t>
  </si>
  <si>
    <t xml:space="preserve">651004D             </t>
  </si>
  <si>
    <t xml:space="preserve">65100401D           </t>
  </si>
  <si>
    <t xml:space="preserve">65100402D           </t>
  </si>
  <si>
    <t xml:space="preserve">65100403D           </t>
  </si>
  <si>
    <t xml:space="preserve">651005D             </t>
  </si>
  <si>
    <t xml:space="preserve">651007D             </t>
  </si>
  <si>
    <t xml:space="preserve">65100704D           </t>
  </si>
  <si>
    <t xml:space="preserve">651011D             </t>
  </si>
  <si>
    <t xml:space="preserve">65101103D           </t>
  </si>
  <si>
    <t xml:space="preserve">65101130D           </t>
  </si>
  <si>
    <t xml:space="preserve">651050D             </t>
  </si>
  <si>
    <t xml:space="preserve">6610D               </t>
  </si>
  <si>
    <t xml:space="preserve">661006D             </t>
  </si>
  <si>
    <t xml:space="preserve">66100601D           </t>
  </si>
  <si>
    <t xml:space="preserve">66100603D           </t>
  </si>
  <si>
    <t xml:space="preserve">661008D             </t>
  </si>
  <si>
    <t xml:space="preserve">661050D             </t>
  </si>
  <si>
    <t xml:space="preserve">66105050D           </t>
  </si>
  <si>
    <t xml:space="preserve">6710D               </t>
  </si>
  <si>
    <t xml:space="preserve">671003D             </t>
  </si>
  <si>
    <t xml:space="preserve">67100303D           </t>
  </si>
  <si>
    <t xml:space="preserve">67100304D           </t>
  </si>
  <si>
    <t xml:space="preserve">67100305D           </t>
  </si>
  <si>
    <t xml:space="preserve">67100306D           </t>
  </si>
  <si>
    <t xml:space="preserve">67100307D           </t>
  </si>
  <si>
    <t xml:space="preserve">67100308D           </t>
  </si>
  <si>
    <t xml:space="preserve">67100310D           </t>
  </si>
  <si>
    <t xml:space="preserve">67100311D           </t>
  </si>
  <si>
    <t xml:space="preserve">67100314D           </t>
  </si>
  <si>
    <t xml:space="preserve">67100315D           </t>
  </si>
  <si>
    <t xml:space="preserve">67100330D           </t>
  </si>
  <si>
    <t xml:space="preserve">671005D             </t>
  </si>
  <si>
    <t xml:space="preserve">67100501D           </t>
  </si>
  <si>
    <t xml:space="preserve">671050D             </t>
  </si>
  <si>
    <t xml:space="preserve">6810D               </t>
  </si>
  <si>
    <t xml:space="preserve">681004D             </t>
  </si>
  <si>
    <t xml:space="preserve">681005D             </t>
  </si>
  <si>
    <t xml:space="preserve">68100502D           </t>
  </si>
  <si>
    <t xml:space="preserve">681012D             </t>
  </si>
  <si>
    <t xml:space="preserve">681050D             </t>
  </si>
  <si>
    <t xml:space="preserve">68105050D           </t>
  </si>
  <si>
    <t xml:space="preserve">6910D               </t>
  </si>
  <si>
    <t xml:space="preserve">7010D               </t>
  </si>
  <si>
    <t xml:space="preserve">701003D             </t>
  </si>
  <si>
    <t xml:space="preserve">70100301D           </t>
  </si>
  <si>
    <t xml:space="preserve">70100330D           </t>
  </si>
  <si>
    <t xml:space="preserve">701004D             </t>
  </si>
  <si>
    <t xml:space="preserve">701050D             </t>
  </si>
  <si>
    <t xml:space="preserve">7410D               </t>
  </si>
  <si>
    <t xml:space="preserve">741003D             </t>
  </si>
  <si>
    <t xml:space="preserve">741004D             </t>
  </si>
  <si>
    <t xml:space="preserve">741005D             </t>
  </si>
  <si>
    <t xml:space="preserve">74100501D           </t>
  </si>
  <si>
    <t xml:space="preserve">74100502D           </t>
  </si>
  <si>
    <t xml:space="preserve">741050D             </t>
  </si>
  <si>
    <t xml:space="preserve">7910D               </t>
  </si>
  <si>
    <t xml:space="preserve">8010D               </t>
  </si>
  <si>
    <t xml:space="preserve">801001D             </t>
  </si>
  <si>
    <t xml:space="preserve">80100130D           </t>
  </si>
  <si>
    <t xml:space="preserve">8310D               </t>
  </si>
  <si>
    <t xml:space="preserve">831003D             </t>
  </si>
  <si>
    <t xml:space="preserve">83100307D           </t>
  </si>
  <si>
    <t xml:space="preserve">83100330D           </t>
  </si>
  <si>
    <t xml:space="preserve">831004D             </t>
  </si>
  <si>
    <t xml:space="preserve">831050D             </t>
  </si>
  <si>
    <t xml:space="preserve">8410D               </t>
  </si>
  <si>
    <t xml:space="preserve">841050D             </t>
  </si>
  <si>
    <t xml:space="preserve">8710D               </t>
  </si>
  <si>
    <t xml:space="preserve">871050D             </t>
  </si>
  <si>
    <t xml:space="preserve">9610D               </t>
  </si>
  <si>
    <t>EXCEDENT (98.10.97)</t>
  </si>
  <si>
    <t xml:space="preserve">9810D               </t>
  </si>
  <si>
    <t xml:space="preserve">981097D             </t>
  </si>
  <si>
    <t>DEFICIT (99.10.97)</t>
  </si>
  <si>
    <t xml:space="preserve">9910D               </t>
  </si>
  <si>
    <t xml:space="preserve">991097D             </t>
  </si>
  <si>
    <t>ROMÂNIA</t>
  </si>
  <si>
    <t>JUDEŢUL SATU MARE</t>
  </si>
  <si>
    <t>Consiliul Judeţean Satu Mare</t>
  </si>
  <si>
    <t>CONTUL DE EXECUTIE  CHELTUIELI 131.02.10 la 31.03.2026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</si>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</sst>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947D-FBD7-43B0-90FB-53B7C3C89BC2}">
  <sheetPr filterMode="1"/>
  <dimension ref="A1:I288"/>
  <sheetViews>
    <sheetView tabSelected="1" topLeftCell="A4" zoomScaleNormal="100" workbookViewId="0">
      <selection activeCell="M8" sqref="M8"/>
    </sheetView>
  </sheetViews>
  <sheetFormatPr defaultRowHeight="15" x14ac:dyDescent="0.25"/>
  <cols>
    <col min="1" max="1" width="43.7109375" style="12" customWidth="1"/>
    <col min="2" max="2" width="10.7109375" style="2" customWidth="1"/>
    <col min="3" max="3" width="14.5703125" style="3" customWidth="1"/>
    <col min="4" max="4" width="14.140625" style="3" customWidth="1"/>
    <col min="5" max="5" width="15.5703125" style="3" customWidth="1"/>
    <col min="6" max="6" width="14.42578125" style="3" customWidth="1"/>
    <col min="7" max="8" width="10.7109375" style="3" customWidth="1"/>
    <col min="9" max="9" width="11.7109375" customWidth="1"/>
  </cols>
  <sheetData>
    <row r="1" spans="1:9" x14ac:dyDescent="0.25">
      <c r="A1" s="1" t="s">
        <v>300</v>
      </c>
      <c r="H1" s="4" t="s">
        <v>0</v>
      </c>
    </row>
    <row r="2" spans="1:9" x14ac:dyDescent="0.25">
      <c r="A2" s="5" t="s">
        <v>301</v>
      </c>
      <c r="H2" s="4"/>
    </row>
    <row r="3" spans="1:9" ht="16.5" customHeight="1" x14ac:dyDescent="0.25">
      <c r="A3" s="5" t="s">
        <v>302</v>
      </c>
      <c r="H3" s="4"/>
    </row>
    <row r="4" spans="1:9" x14ac:dyDescent="0.25">
      <c r="A4" s="6" t="s">
        <v>303</v>
      </c>
      <c r="B4" s="6"/>
      <c r="C4" s="6"/>
      <c r="D4" s="6"/>
      <c r="E4" s="6"/>
      <c r="F4" s="6"/>
      <c r="G4" s="6"/>
      <c r="H4" s="6"/>
    </row>
    <row r="5" spans="1:9" x14ac:dyDescent="0.25">
      <c r="A5" s="6"/>
      <c r="B5" s="6"/>
      <c r="C5" s="6"/>
      <c r="D5" s="6"/>
      <c r="E5" s="6"/>
      <c r="F5" s="6"/>
      <c r="G5" s="6"/>
      <c r="H5" s="6"/>
    </row>
    <row r="6" spans="1:9" x14ac:dyDescent="0.25">
      <c r="A6" s="6"/>
      <c r="B6" s="6"/>
      <c r="C6" s="6"/>
      <c r="D6" s="6"/>
      <c r="E6" s="6"/>
      <c r="F6" s="6"/>
      <c r="G6" s="6"/>
      <c r="H6" s="6"/>
    </row>
    <row r="7" spans="1:9" x14ac:dyDescent="0.25">
      <c r="H7" s="7" t="s">
        <v>304</v>
      </c>
    </row>
    <row r="8" spans="1:9" ht="48" x14ac:dyDescent="0.25">
      <c r="A8" s="8" t="s">
        <v>1</v>
      </c>
      <c r="B8" s="10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8" t="s">
        <v>7</v>
      </c>
      <c r="H8" s="8" t="s">
        <v>8</v>
      </c>
    </row>
    <row r="9" spans="1:9" ht="36.75" x14ac:dyDescent="0.25">
      <c r="A9" s="13" t="s">
        <v>9</v>
      </c>
      <c r="B9" s="11">
        <v>4910</v>
      </c>
      <c r="C9" s="14">
        <v>289338550</v>
      </c>
      <c r="D9" s="14">
        <v>141682755</v>
      </c>
      <c r="E9" s="14">
        <v>230790172</v>
      </c>
      <c r="F9" s="14">
        <v>224288906</v>
      </c>
      <c r="G9" s="14">
        <v>141682755</v>
      </c>
      <c r="H9" s="14">
        <v>153603437</v>
      </c>
      <c r="I9" s="15">
        <f>SUM(C9:H9)</f>
        <v>1181386575</v>
      </c>
    </row>
    <row r="10" spans="1:9" ht="24.75" x14ac:dyDescent="0.25">
      <c r="A10" s="13" t="s">
        <v>10</v>
      </c>
      <c r="B10" s="11">
        <v>5010</v>
      </c>
      <c r="C10" s="14">
        <v>948000</v>
      </c>
      <c r="D10" s="14">
        <v>930778</v>
      </c>
      <c r="E10" s="14">
        <v>937457</v>
      </c>
      <c r="F10" s="14">
        <v>937457</v>
      </c>
      <c r="G10" s="14">
        <v>930778</v>
      </c>
      <c r="H10" s="14">
        <v>758631</v>
      </c>
      <c r="I10" s="15">
        <f t="shared" ref="I10:I73" si="0">SUM(C10:H10)</f>
        <v>5443101</v>
      </c>
    </row>
    <row r="11" spans="1:9" ht="24.75" x14ac:dyDescent="0.25">
      <c r="A11" s="13" t="s">
        <v>11</v>
      </c>
      <c r="B11" s="11">
        <v>5410</v>
      </c>
      <c r="C11" s="14">
        <v>948000</v>
      </c>
      <c r="D11" s="14">
        <v>930778</v>
      </c>
      <c r="E11" s="14">
        <v>937457</v>
      </c>
      <c r="F11" s="14">
        <v>937457</v>
      </c>
      <c r="G11" s="14">
        <v>930778</v>
      </c>
      <c r="H11" s="14">
        <v>758631</v>
      </c>
      <c r="I11" s="15">
        <f t="shared" si="0"/>
        <v>5443101</v>
      </c>
    </row>
    <row r="12" spans="1:9" ht="24.75" x14ac:dyDescent="0.25">
      <c r="A12" s="13" t="s">
        <v>12</v>
      </c>
      <c r="B12" s="11">
        <v>541010</v>
      </c>
      <c r="C12" s="14">
        <v>948000</v>
      </c>
      <c r="D12" s="14">
        <v>930778</v>
      </c>
      <c r="E12" s="14">
        <v>937457</v>
      </c>
      <c r="F12" s="14">
        <v>937457</v>
      </c>
      <c r="G12" s="14">
        <v>930778</v>
      </c>
      <c r="H12" s="14">
        <v>758631</v>
      </c>
      <c r="I12" s="15">
        <f t="shared" si="0"/>
        <v>5443101</v>
      </c>
    </row>
    <row r="13" spans="1:9" hidden="1" x14ac:dyDescent="0.25">
      <c r="A13" s="13" t="s">
        <v>13</v>
      </c>
      <c r="B13" s="11">
        <v>541050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>
        <f t="shared" si="0"/>
        <v>0</v>
      </c>
    </row>
    <row r="14" spans="1:9" hidden="1" x14ac:dyDescent="0.25">
      <c r="A14" s="13" t="s">
        <v>14</v>
      </c>
      <c r="B14" s="11">
        <v>5510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>
        <f t="shared" si="0"/>
        <v>0</v>
      </c>
    </row>
    <row r="15" spans="1:9" ht="24.75" hidden="1" x14ac:dyDescent="0.25">
      <c r="A15" s="13" t="s">
        <v>15</v>
      </c>
      <c r="B15" s="11">
        <v>5910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>
        <f t="shared" si="0"/>
        <v>0</v>
      </c>
    </row>
    <row r="16" spans="1:9" ht="24.75" hidden="1" x14ac:dyDescent="0.25">
      <c r="A16" s="13" t="s">
        <v>16</v>
      </c>
      <c r="B16" s="11">
        <v>6110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>
        <f t="shared" si="0"/>
        <v>0</v>
      </c>
    </row>
    <row r="17" spans="1:9" hidden="1" x14ac:dyDescent="0.25">
      <c r="A17" s="13" t="s">
        <v>17</v>
      </c>
      <c r="B17" s="11">
        <v>611003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>
        <f t="shared" si="0"/>
        <v>0</v>
      </c>
    </row>
    <row r="18" spans="1:9" hidden="1" x14ac:dyDescent="0.25">
      <c r="A18" s="13" t="s">
        <v>18</v>
      </c>
      <c r="B18" s="11">
        <v>61100304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>
        <f t="shared" si="0"/>
        <v>0</v>
      </c>
    </row>
    <row r="19" spans="1:9" hidden="1" x14ac:dyDescent="0.25">
      <c r="A19" s="13" t="s">
        <v>19</v>
      </c>
      <c r="B19" s="11">
        <v>611005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>
        <f t="shared" si="0"/>
        <v>0</v>
      </c>
    </row>
    <row r="20" spans="1:9" ht="24.75" hidden="1" x14ac:dyDescent="0.25">
      <c r="A20" s="13" t="s">
        <v>20</v>
      </c>
      <c r="B20" s="11">
        <v>611050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>
        <f t="shared" si="0"/>
        <v>0</v>
      </c>
    </row>
    <row r="21" spans="1:9" ht="24.75" x14ac:dyDescent="0.25">
      <c r="A21" s="13" t="s">
        <v>21</v>
      </c>
      <c r="B21" s="11">
        <v>6310</v>
      </c>
      <c r="C21" s="14">
        <v>288390550</v>
      </c>
      <c r="D21" s="14">
        <v>140751977</v>
      </c>
      <c r="E21" s="14">
        <v>229852715</v>
      </c>
      <c r="F21" s="14">
        <v>223351449</v>
      </c>
      <c r="G21" s="14">
        <v>140751977</v>
      </c>
      <c r="H21" s="14">
        <v>152844806</v>
      </c>
      <c r="I21" s="15">
        <f t="shared" si="0"/>
        <v>1175943474</v>
      </c>
    </row>
    <row r="22" spans="1:9" ht="24.75" hidden="1" x14ac:dyDescent="0.25">
      <c r="A22" s="13" t="s">
        <v>22</v>
      </c>
      <c r="B22" s="11">
        <v>6510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>
        <f t="shared" si="0"/>
        <v>0</v>
      </c>
    </row>
    <row r="23" spans="1:9" ht="24.75" hidden="1" x14ac:dyDescent="0.25">
      <c r="A23" s="13" t="s">
        <v>23</v>
      </c>
      <c r="B23" s="11">
        <v>651003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>
        <f t="shared" si="0"/>
        <v>0</v>
      </c>
    </row>
    <row r="24" spans="1:9" hidden="1" x14ac:dyDescent="0.25">
      <c r="A24" s="13" t="s">
        <v>24</v>
      </c>
      <c r="B24" s="11">
        <v>65100301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>
        <f t="shared" si="0"/>
        <v>0</v>
      </c>
    </row>
    <row r="25" spans="1:9" hidden="1" x14ac:dyDescent="0.25">
      <c r="A25" s="13" t="s">
        <v>25</v>
      </c>
      <c r="B25" s="11">
        <v>65100302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>
        <f t="shared" si="0"/>
        <v>0</v>
      </c>
    </row>
    <row r="26" spans="1:9" ht="24.75" hidden="1" x14ac:dyDescent="0.25">
      <c r="A26" s="13" t="s">
        <v>26</v>
      </c>
      <c r="B26" s="11">
        <v>651004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>
        <f t="shared" si="0"/>
        <v>0</v>
      </c>
    </row>
    <row r="27" spans="1:9" hidden="1" x14ac:dyDescent="0.25">
      <c r="A27" s="13" t="s">
        <v>27</v>
      </c>
      <c r="B27" s="11">
        <v>65100401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>
        <f t="shared" si="0"/>
        <v>0</v>
      </c>
    </row>
    <row r="28" spans="1:9" hidden="1" x14ac:dyDescent="0.25">
      <c r="A28" s="13" t="s">
        <v>28</v>
      </c>
      <c r="B28" s="11">
        <v>65100402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>
        <f t="shared" si="0"/>
        <v>0</v>
      </c>
    </row>
    <row r="29" spans="1:9" hidden="1" x14ac:dyDescent="0.25">
      <c r="A29" s="13" t="s">
        <v>29</v>
      </c>
      <c r="B29" s="11">
        <v>65100403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>
        <f t="shared" si="0"/>
        <v>0</v>
      </c>
    </row>
    <row r="30" spans="1:9" hidden="1" x14ac:dyDescent="0.25">
      <c r="A30" s="13" t="s">
        <v>30</v>
      </c>
      <c r="B30" s="11">
        <v>651005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>
        <f t="shared" si="0"/>
        <v>0</v>
      </c>
    </row>
    <row r="31" spans="1:9" hidden="1" x14ac:dyDescent="0.25">
      <c r="A31" s="13" t="s">
        <v>31</v>
      </c>
      <c r="B31" s="11">
        <v>651007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>
        <f t="shared" si="0"/>
        <v>0</v>
      </c>
    </row>
    <row r="32" spans="1:9" hidden="1" x14ac:dyDescent="0.25">
      <c r="A32" s="13" t="s">
        <v>32</v>
      </c>
      <c r="B32" s="11">
        <v>65100704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>
        <f t="shared" si="0"/>
        <v>0</v>
      </c>
    </row>
    <row r="33" spans="1:9" ht="24.75" hidden="1" x14ac:dyDescent="0.25">
      <c r="A33" s="13" t="s">
        <v>33</v>
      </c>
      <c r="B33" s="11">
        <v>651011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>
        <f t="shared" si="0"/>
        <v>0</v>
      </c>
    </row>
    <row r="34" spans="1:9" hidden="1" x14ac:dyDescent="0.25">
      <c r="A34" s="13" t="s">
        <v>34</v>
      </c>
      <c r="B34" s="11">
        <v>65101103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>
        <f t="shared" si="0"/>
        <v>0</v>
      </c>
    </row>
    <row r="35" spans="1:9" hidden="1" x14ac:dyDescent="0.25">
      <c r="A35" s="13" t="s">
        <v>35</v>
      </c>
      <c r="B35" s="11">
        <v>65101130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>
        <f t="shared" si="0"/>
        <v>0</v>
      </c>
    </row>
    <row r="36" spans="1:9" hidden="1" x14ac:dyDescent="0.25">
      <c r="A36" s="13" t="s">
        <v>36</v>
      </c>
      <c r="B36" s="11">
        <v>651050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>
        <f t="shared" si="0"/>
        <v>0</v>
      </c>
    </row>
    <row r="37" spans="1:9" x14ac:dyDescent="0.25">
      <c r="A37" s="13" t="s">
        <v>37</v>
      </c>
      <c r="B37" s="11">
        <v>6610</v>
      </c>
      <c r="C37" s="14">
        <v>281792550</v>
      </c>
      <c r="D37" s="14">
        <v>134952446</v>
      </c>
      <c r="E37" s="14">
        <v>223881672</v>
      </c>
      <c r="F37" s="14">
        <v>217548030</v>
      </c>
      <c r="G37" s="14">
        <v>134952446</v>
      </c>
      <c r="H37" s="14">
        <v>146825581</v>
      </c>
      <c r="I37" s="15">
        <f t="shared" si="0"/>
        <v>1139952725</v>
      </c>
    </row>
    <row r="38" spans="1:9" ht="24.75" x14ac:dyDescent="0.25">
      <c r="A38" s="13" t="s">
        <v>38</v>
      </c>
      <c r="B38" s="11">
        <v>661006</v>
      </c>
      <c r="C38" s="14">
        <v>281792550</v>
      </c>
      <c r="D38" s="14">
        <v>134952446</v>
      </c>
      <c r="E38" s="14">
        <v>223881672</v>
      </c>
      <c r="F38" s="14">
        <v>217548030</v>
      </c>
      <c r="G38" s="14">
        <v>134952446</v>
      </c>
      <c r="H38" s="14">
        <v>146825581</v>
      </c>
      <c r="I38" s="15">
        <f t="shared" si="0"/>
        <v>1139952725</v>
      </c>
    </row>
    <row r="39" spans="1:9" x14ac:dyDescent="0.25">
      <c r="A39" s="13" t="s">
        <v>39</v>
      </c>
      <c r="B39" s="11">
        <v>66100601</v>
      </c>
      <c r="C39" s="14">
        <v>281792550</v>
      </c>
      <c r="D39" s="14">
        <v>134952446</v>
      </c>
      <c r="E39" s="14">
        <v>223881672</v>
      </c>
      <c r="F39" s="14">
        <v>217548030</v>
      </c>
      <c r="G39" s="14">
        <v>134952446</v>
      </c>
      <c r="H39" s="14">
        <v>146825581</v>
      </c>
      <c r="I39" s="15">
        <f t="shared" si="0"/>
        <v>1139952725</v>
      </c>
    </row>
    <row r="40" spans="1:9" hidden="1" x14ac:dyDescent="0.25">
      <c r="A40" s="13" t="s">
        <v>40</v>
      </c>
      <c r="B40" s="11">
        <v>66100603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>
        <f t="shared" si="0"/>
        <v>0</v>
      </c>
    </row>
    <row r="41" spans="1:9" hidden="1" x14ac:dyDescent="0.25">
      <c r="A41" s="13" t="s">
        <v>41</v>
      </c>
      <c r="B41" s="11">
        <v>661008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>
        <f t="shared" si="0"/>
        <v>0</v>
      </c>
    </row>
    <row r="42" spans="1:9" hidden="1" x14ac:dyDescent="0.25">
      <c r="A42" s="13" t="s">
        <v>42</v>
      </c>
      <c r="B42" s="11">
        <v>661050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>
        <f t="shared" si="0"/>
        <v>0</v>
      </c>
    </row>
    <row r="43" spans="1:9" hidden="1" x14ac:dyDescent="0.25">
      <c r="A43" s="13" t="s">
        <v>43</v>
      </c>
      <c r="B43" s="11">
        <v>66105050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>
        <f t="shared" si="0"/>
        <v>0</v>
      </c>
    </row>
    <row r="44" spans="1:9" ht="24.75" x14ac:dyDescent="0.25">
      <c r="A44" s="13" t="s">
        <v>44</v>
      </c>
      <c r="B44" s="11">
        <v>6710</v>
      </c>
      <c r="C44" s="14">
        <v>6598000</v>
      </c>
      <c r="D44" s="14">
        <v>5799531</v>
      </c>
      <c r="E44" s="14">
        <v>5971043</v>
      </c>
      <c r="F44" s="14">
        <v>5803419</v>
      </c>
      <c r="G44" s="14">
        <v>5799531</v>
      </c>
      <c r="H44" s="14">
        <v>6019225</v>
      </c>
      <c r="I44" s="15">
        <f t="shared" si="0"/>
        <v>35990749</v>
      </c>
    </row>
    <row r="45" spans="1:9" ht="36.75" x14ac:dyDescent="0.25">
      <c r="A45" s="13" t="s">
        <v>45</v>
      </c>
      <c r="B45" s="11">
        <v>671003</v>
      </c>
      <c r="C45" s="14">
        <v>6598000</v>
      </c>
      <c r="D45" s="14">
        <v>5799531</v>
      </c>
      <c r="E45" s="14">
        <v>5971043</v>
      </c>
      <c r="F45" s="14">
        <v>5803419</v>
      </c>
      <c r="G45" s="14">
        <v>5799531</v>
      </c>
      <c r="H45" s="14">
        <v>6019225</v>
      </c>
      <c r="I45" s="15">
        <f t="shared" si="0"/>
        <v>35990749</v>
      </c>
    </row>
    <row r="46" spans="1:9" x14ac:dyDescent="0.25">
      <c r="A46" s="13" t="s">
        <v>46</v>
      </c>
      <c r="B46" s="11">
        <v>67100303</v>
      </c>
      <c r="C46" s="14">
        <v>2653000</v>
      </c>
      <c r="D46" s="14">
        <v>2282428</v>
      </c>
      <c r="E46" s="14">
        <v>2282428</v>
      </c>
      <c r="F46" s="14">
        <v>2282428</v>
      </c>
      <c r="G46" s="14">
        <v>2282428</v>
      </c>
      <c r="H46" s="14">
        <v>2427666</v>
      </c>
      <c r="I46" s="15">
        <f t="shared" si="0"/>
        <v>14210378</v>
      </c>
    </row>
    <row r="47" spans="1:9" x14ac:dyDescent="0.25">
      <c r="A47" s="13" t="s">
        <v>47</v>
      </c>
      <c r="B47" s="11">
        <v>67100304</v>
      </c>
      <c r="C47" s="14">
        <v>2586000</v>
      </c>
      <c r="D47" s="14">
        <v>2418376</v>
      </c>
      <c r="E47" s="14">
        <v>2586000</v>
      </c>
      <c r="F47" s="14">
        <v>2418376</v>
      </c>
      <c r="G47" s="14">
        <v>2418376</v>
      </c>
      <c r="H47" s="14">
        <v>2508446</v>
      </c>
      <c r="I47" s="15">
        <f t="shared" si="0"/>
        <v>14935574</v>
      </c>
    </row>
    <row r="48" spans="1:9" x14ac:dyDescent="0.25">
      <c r="A48" s="13" t="s">
        <v>48</v>
      </c>
      <c r="B48" s="11">
        <v>67100305</v>
      </c>
      <c r="C48" s="14">
        <v>720000</v>
      </c>
      <c r="D48" s="14">
        <v>580907</v>
      </c>
      <c r="E48" s="14">
        <v>584795</v>
      </c>
      <c r="F48" s="14">
        <v>584795</v>
      </c>
      <c r="G48" s="14">
        <v>580907</v>
      </c>
      <c r="H48" s="14">
        <v>558276</v>
      </c>
      <c r="I48" s="15">
        <f t="shared" si="0"/>
        <v>3609680</v>
      </c>
    </row>
    <row r="49" spans="1:9" hidden="1" x14ac:dyDescent="0.25">
      <c r="A49" s="13" t="s">
        <v>49</v>
      </c>
      <c r="B49" s="11">
        <v>67100306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>
        <f t="shared" si="0"/>
        <v>0</v>
      </c>
    </row>
    <row r="50" spans="1:9" hidden="1" x14ac:dyDescent="0.25">
      <c r="A50" s="13" t="s">
        <v>50</v>
      </c>
      <c r="B50" s="11">
        <v>67100307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>
        <f t="shared" si="0"/>
        <v>0</v>
      </c>
    </row>
    <row r="51" spans="1:9" x14ac:dyDescent="0.25">
      <c r="A51" s="13" t="s">
        <v>51</v>
      </c>
      <c r="B51" s="11">
        <v>67100308</v>
      </c>
      <c r="C51" s="14">
        <v>639000</v>
      </c>
      <c r="D51" s="14">
        <v>517820</v>
      </c>
      <c r="E51" s="14">
        <v>517820</v>
      </c>
      <c r="F51" s="14">
        <v>517820</v>
      </c>
      <c r="G51" s="14">
        <v>517820</v>
      </c>
      <c r="H51" s="14">
        <v>524837</v>
      </c>
      <c r="I51" s="15">
        <f t="shared" si="0"/>
        <v>3235117</v>
      </c>
    </row>
    <row r="52" spans="1:9" hidden="1" x14ac:dyDescent="0.25">
      <c r="A52" s="13" t="s">
        <v>52</v>
      </c>
      <c r="B52" s="11">
        <v>67100310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>
        <f t="shared" si="0"/>
        <v>0</v>
      </c>
    </row>
    <row r="53" spans="1:9" hidden="1" x14ac:dyDescent="0.25">
      <c r="A53" s="13" t="s">
        <v>53</v>
      </c>
      <c r="B53" s="11">
        <v>67100311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>
        <f t="shared" si="0"/>
        <v>0</v>
      </c>
    </row>
    <row r="54" spans="1:9" hidden="1" x14ac:dyDescent="0.25">
      <c r="A54" s="13" t="s">
        <v>54</v>
      </c>
      <c r="B54" s="11">
        <v>67100314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>
        <f t="shared" si="0"/>
        <v>0</v>
      </c>
    </row>
    <row r="55" spans="1:9" hidden="1" x14ac:dyDescent="0.25">
      <c r="A55" s="13" t="s">
        <v>55</v>
      </c>
      <c r="B55" s="11">
        <v>67100315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>
        <f t="shared" si="0"/>
        <v>0</v>
      </c>
    </row>
    <row r="56" spans="1:9" hidden="1" x14ac:dyDescent="0.25">
      <c r="A56" s="13" t="s">
        <v>56</v>
      </c>
      <c r="B56" s="11">
        <v>67100330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>
        <f t="shared" si="0"/>
        <v>0</v>
      </c>
    </row>
    <row r="57" spans="1:9" hidden="1" x14ac:dyDescent="0.25">
      <c r="A57" s="13" t="s">
        <v>57</v>
      </c>
      <c r="B57" s="11">
        <v>671005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>
        <f t="shared" si="0"/>
        <v>0</v>
      </c>
    </row>
    <row r="58" spans="1:9" hidden="1" x14ac:dyDescent="0.25">
      <c r="A58" s="13" t="s">
        <v>58</v>
      </c>
      <c r="B58" s="11">
        <v>67100501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>
        <f t="shared" si="0"/>
        <v>0</v>
      </c>
    </row>
    <row r="59" spans="1:9" hidden="1" x14ac:dyDescent="0.25">
      <c r="A59" s="13" t="s">
        <v>59</v>
      </c>
      <c r="B59" s="11">
        <v>671050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>
        <f t="shared" si="0"/>
        <v>0</v>
      </c>
    </row>
    <row r="60" spans="1:9" ht="24.75" hidden="1" x14ac:dyDescent="0.25">
      <c r="A60" s="13" t="s">
        <v>60</v>
      </c>
      <c r="B60" s="11">
        <v>6810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>
        <f t="shared" si="0"/>
        <v>0</v>
      </c>
    </row>
    <row r="61" spans="1:9" hidden="1" x14ac:dyDescent="0.25">
      <c r="A61" s="13" t="s">
        <v>61</v>
      </c>
      <c r="B61" s="11">
        <v>681004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>
        <f t="shared" si="0"/>
        <v>0</v>
      </c>
    </row>
    <row r="62" spans="1:9" ht="24.75" hidden="1" x14ac:dyDescent="0.25">
      <c r="A62" s="13" t="s">
        <v>62</v>
      </c>
      <c r="B62" s="11">
        <v>681005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>
        <f t="shared" si="0"/>
        <v>0</v>
      </c>
    </row>
    <row r="63" spans="1:9" hidden="1" x14ac:dyDescent="0.25">
      <c r="A63" s="13" t="s">
        <v>63</v>
      </c>
      <c r="B63" s="11">
        <v>68100502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>
        <f t="shared" si="0"/>
        <v>0</v>
      </c>
    </row>
    <row r="64" spans="1:9" hidden="1" x14ac:dyDescent="0.25">
      <c r="A64" s="13" t="s">
        <v>64</v>
      </c>
      <c r="B64" s="11">
        <v>681012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>
        <f t="shared" si="0"/>
        <v>0</v>
      </c>
    </row>
    <row r="65" spans="1:9" ht="24.75" hidden="1" x14ac:dyDescent="0.25">
      <c r="A65" s="13" t="s">
        <v>65</v>
      </c>
      <c r="B65" s="11">
        <v>681050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>
        <f t="shared" si="0"/>
        <v>0</v>
      </c>
    </row>
    <row r="66" spans="1:9" hidden="1" x14ac:dyDescent="0.25">
      <c r="A66" s="13" t="s">
        <v>66</v>
      </c>
      <c r="B66" s="11">
        <v>68105050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>
        <f t="shared" si="0"/>
        <v>0</v>
      </c>
    </row>
    <row r="67" spans="1:9" ht="24.75" hidden="1" x14ac:dyDescent="0.25">
      <c r="A67" s="13" t="s">
        <v>67</v>
      </c>
      <c r="B67" s="11">
        <v>6910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>
        <f t="shared" si="0"/>
        <v>0</v>
      </c>
    </row>
    <row r="68" spans="1:9" ht="24.75" hidden="1" x14ac:dyDescent="0.25">
      <c r="A68" s="13" t="s">
        <v>68</v>
      </c>
      <c r="B68" s="11">
        <v>7010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>
        <f t="shared" si="0"/>
        <v>0</v>
      </c>
    </row>
    <row r="69" spans="1:9" hidden="1" x14ac:dyDescent="0.25">
      <c r="A69" s="13" t="s">
        <v>69</v>
      </c>
      <c r="B69" s="11">
        <v>701003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>
        <f t="shared" si="0"/>
        <v>0</v>
      </c>
    </row>
    <row r="70" spans="1:9" hidden="1" x14ac:dyDescent="0.25">
      <c r="A70" s="13" t="s">
        <v>70</v>
      </c>
      <c r="B70" s="11">
        <v>70100301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>
        <f t="shared" si="0"/>
        <v>0</v>
      </c>
    </row>
    <row r="71" spans="1:9" hidden="1" x14ac:dyDescent="0.25">
      <c r="A71" s="13" t="s">
        <v>71</v>
      </c>
      <c r="B71" s="11">
        <v>70100330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>
        <f t="shared" si="0"/>
        <v>0</v>
      </c>
    </row>
    <row r="72" spans="1:9" hidden="1" x14ac:dyDescent="0.25">
      <c r="A72" s="13" t="s">
        <v>72</v>
      </c>
      <c r="B72" s="11">
        <v>701004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>
        <f t="shared" si="0"/>
        <v>0</v>
      </c>
    </row>
    <row r="73" spans="1:9" ht="24.75" hidden="1" x14ac:dyDescent="0.25">
      <c r="A73" s="13" t="s">
        <v>73</v>
      </c>
      <c r="B73" s="11">
        <v>701050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>
        <f t="shared" si="0"/>
        <v>0</v>
      </c>
    </row>
    <row r="74" spans="1:9" hidden="1" x14ac:dyDescent="0.25">
      <c r="A74" s="13" t="s">
        <v>74</v>
      </c>
      <c r="B74" s="11">
        <v>7410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>
        <f t="shared" ref="I74:I137" si="1">SUM(C74:H74)</f>
        <v>0</v>
      </c>
    </row>
    <row r="75" spans="1:9" hidden="1" x14ac:dyDescent="0.25">
      <c r="A75" s="13" t="s">
        <v>75</v>
      </c>
      <c r="B75" s="11">
        <v>741003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>
        <f t="shared" si="1"/>
        <v>0</v>
      </c>
    </row>
    <row r="76" spans="1:9" hidden="1" x14ac:dyDescent="0.25">
      <c r="A76" s="13" t="s">
        <v>76</v>
      </c>
      <c r="B76" s="11">
        <v>741004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>
        <f t="shared" si="1"/>
        <v>0</v>
      </c>
    </row>
    <row r="77" spans="1:9" ht="24.75" hidden="1" x14ac:dyDescent="0.25">
      <c r="A77" s="13" t="s">
        <v>77</v>
      </c>
      <c r="B77" s="11">
        <v>741005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>
        <f t="shared" si="1"/>
        <v>0</v>
      </c>
    </row>
    <row r="78" spans="1:9" hidden="1" x14ac:dyDescent="0.25">
      <c r="A78" s="13" t="s">
        <v>78</v>
      </c>
      <c r="B78" s="11">
        <v>74100501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>
        <f t="shared" si="1"/>
        <v>0</v>
      </c>
    </row>
    <row r="79" spans="1:9" hidden="1" x14ac:dyDescent="0.25">
      <c r="A79" s="13" t="s">
        <v>79</v>
      </c>
      <c r="B79" s="11">
        <v>74100502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>
        <f t="shared" si="1"/>
        <v>0</v>
      </c>
    </row>
    <row r="80" spans="1:9" hidden="1" x14ac:dyDescent="0.25">
      <c r="A80" s="13" t="s">
        <v>80</v>
      </c>
      <c r="B80" s="11">
        <v>741050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>
        <f t="shared" si="1"/>
        <v>0</v>
      </c>
    </row>
    <row r="81" spans="1:9" ht="24.75" hidden="1" x14ac:dyDescent="0.25">
      <c r="A81" s="13" t="s">
        <v>81</v>
      </c>
      <c r="B81" s="11">
        <v>7910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>
        <f t="shared" si="1"/>
        <v>0</v>
      </c>
    </row>
    <row r="82" spans="1:9" ht="24.75" hidden="1" x14ac:dyDescent="0.25">
      <c r="A82" s="13" t="s">
        <v>82</v>
      </c>
      <c r="B82" s="11">
        <v>8010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>
        <f t="shared" si="1"/>
        <v>0</v>
      </c>
    </row>
    <row r="83" spans="1:9" ht="24.75" hidden="1" x14ac:dyDescent="0.25">
      <c r="A83" s="13" t="s">
        <v>83</v>
      </c>
      <c r="B83" s="11">
        <v>801001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>
        <f t="shared" si="1"/>
        <v>0</v>
      </c>
    </row>
    <row r="84" spans="1:9" ht="24.75" hidden="1" x14ac:dyDescent="0.25">
      <c r="A84" s="13" t="s">
        <v>84</v>
      </c>
      <c r="B84" s="11">
        <v>80100130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>
        <f t="shared" si="1"/>
        <v>0</v>
      </c>
    </row>
    <row r="85" spans="1:9" ht="24.75" hidden="1" x14ac:dyDescent="0.25">
      <c r="A85" s="13" t="s">
        <v>85</v>
      </c>
      <c r="B85" s="11">
        <v>8310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>
        <f t="shared" si="1"/>
        <v>0</v>
      </c>
    </row>
    <row r="86" spans="1:9" hidden="1" x14ac:dyDescent="0.25">
      <c r="A86" s="13" t="s">
        <v>86</v>
      </c>
      <c r="B86" s="11">
        <v>831003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>
        <f t="shared" si="1"/>
        <v>0</v>
      </c>
    </row>
    <row r="87" spans="1:9" hidden="1" x14ac:dyDescent="0.25">
      <c r="A87" s="13" t="s">
        <v>87</v>
      </c>
      <c r="B87" s="11">
        <v>83100307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>
        <f t="shared" si="1"/>
        <v>0</v>
      </c>
    </row>
    <row r="88" spans="1:9" hidden="1" x14ac:dyDescent="0.25">
      <c r="A88" s="13" t="s">
        <v>88</v>
      </c>
      <c r="B88" s="11">
        <v>83100330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>
        <f t="shared" si="1"/>
        <v>0</v>
      </c>
    </row>
    <row r="89" spans="1:9" hidden="1" x14ac:dyDescent="0.25">
      <c r="A89" s="13" t="s">
        <v>89</v>
      </c>
      <c r="B89" s="11">
        <v>831004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>
        <f t="shared" si="1"/>
        <v>0</v>
      </c>
    </row>
    <row r="90" spans="1:9" ht="24.75" hidden="1" x14ac:dyDescent="0.25">
      <c r="A90" s="13" t="s">
        <v>90</v>
      </c>
      <c r="B90" s="11">
        <v>831050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>
        <f t="shared" si="1"/>
        <v>0</v>
      </c>
    </row>
    <row r="91" spans="1:9" hidden="1" x14ac:dyDescent="0.25">
      <c r="A91" s="13" t="s">
        <v>91</v>
      </c>
      <c r="B91" s="11">
        <v>8410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>
        <f t="shared" si="1"/>
        <v>0</v>
      </c>
    </row>
    <row r="92" spans="1:9" hidden="1" x14ac:dyDescent="0.25">
      <c r="A92" s="13" t="s">
        <v>92</v>
      </c>
      <c r="B92" s="11">
        <v>841050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>
        <f t="shared" si="1"/>
        <v>0</v>
      </c>
    </row>
    <row r="93" spans="1:9" hidden="1" x14ac:dyDescent="0.25">
      <c r="A93" s="13" t="s">
        <v>93</v>
      </c>
      <c r="B93" s="11">
        <v>8710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>
        <f t="shared" si="1"/>
        <v>0</v>
      </c>
    </row>
    <row r="94" spans="1:9" hidden="1" x14ac:dyDescent="0.25">
      <c r="A94" s="13" t="s">
        <v>94</v>
      </c>
      <c r="B94" s="11">
        <v>871050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>
        <f t="shared" si="1"/>
        <v>0</v>
      </c>
    </row>
    <row r="95" spans="1:9" hidden="1" x14ac:dyDescent="0.25">
      <c r="A95" s="13" t="s">
        <v>95</v>
      </c>
      <c r="B95" s="11">
        <v>9610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>
        <f t="shared" si="1"/>
        <v>0</v>
      </c>
    </row>
    <row r="96" spans="1:9" hidden="1" x14ac:dyDescent="0.25">
      <c r="A96" s="13" t="s">
        <v>96</v>
      </c>
      <c r="B96" s="11">
        <v>9810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>
        <f t="shared" si="1"/>
        <v>0</v>
      </c>
    </row>
    <row r="97" spans="1:9" hidden="1" x14ac:dyDescent="0.25">
      <c r="A97" s="13" t="s">
        <v>97</v>
      </c>
      <c r="B97" s="11">
        <v>981096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>
        <f t="shared" si="1"/>
        <v>0</v>
      </c>
    </row>
    <row r="98" spans="1:9" hidden="1" x14ac:dyDescent="0.25">
      <c r="A98" s="13" t="s">
        <v>98</v>
      </c>
      <c r="B98" s="11">
        <v>981097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>
        <f t="shared" si="1"/>
        <v>0</v>
      </c>
    </row>
    <row r="99" spans="1:9" hidden="1" x14ac:dyDescent="0.25">
      <c r="A99" s="13" t="s">
        <v>99</v>
      </c>
      <c r="B99" s="11">
        <v>9910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>
        <f t="shared" si="1"/>
        <v>0</v>
      </c>
    </row>
    <row r="100" spans="1:9" hidden="1" x14ac:dyDescent="0.25">
      <c r="A100" s="13" t="s">
        <v>100</v>
      </c>
      <c r="B100" s="11">
        <v>991096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>
        <f t="shared" si="1"/>
        <v>0</v>
      </c>
    </row>
    <row r="101" spans="1:9" hidden="1" x14ac:dyDescent="0.25">
      <c r="A101" s="13" t="s">
        <v>101</v>
      </c>
      <c r="B101" s="11">
        <v>991097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>
        <f t="shared" si="1"/>
        <v>0</v>
      </c>
    </row>
    <row r="102" spans="1:9" ht="24.75" x14ac:dyDescent="0.25">
      <c r="A102" s="13" t="s">
        <v>102</v>
      </c>
      <c r="B102" s="11" t="s">
        <v>103</v>
      </c>
      <c r="C102" s="14">
        <v>264166540</v>
      </c>
      <c r="D102" s="14">
        <v>138796547</v>
      </c>
      <c r="E102" s="14">
        <v>213444410</v>
      </c>
      <c r="F102" s="14">
        <v>212143572</v>
      </c>
      <c r="G102" s="14">
        <v>138796547</v>
      </c>
      <c r="H102" s="14">
        <v>149086032</v>
      </c>
      <c r="I102" s="15">
        <f t="shared" si="1"/>
        <v>1116433648</v>
      </c>
    </row>
    <row r="103" spans="1:9" ht="24.75" x14ac:dyDescent="0.25">
      <c r="A103" s="13" t="s">
        <v>104</v>
      </c>
      <c r="B103" s="11" t="s">
        <v>105</v>
      </c>
      <c r="C103" s="14">
        <v>948000</v>
      </c>
      <c r="D103" s="14">
        <v>930778</v>
      </c>
      <c r="E103" s="14">
        <v>937457</v>
      </c>
      <c r="F103" s="14">
        <v>937457</v>
      </c>
      <c r="G103" s="14">
        <v>930778</v>
      </c>
      <c r="H103" s="14">
        <v>757179</v>
      </c>
      <c r="I103" s="15">
        <f t="shared" si="1"/>
        <v>5441649</v>
      </c>
    </row>
    <row r="104" spans="1:9" ht="24.75" x14ac:dyDescent="0.25">
      <c r="A104" s="13" t="s">
        <v>11</v>
      </c>
      <c r="B104" s="11" t="s">
        <v>106</v>
      </c>
      <c r="C104" s="14">
        <v>948000</v>
      </c>
      <c r="D104" s="14">
        <v>930778</v>
      </c>
      <c r="E104" s="14">
        <v>937457</v>
      </c>
      <c r="F104" s="14">
        <v>937457</v>
      </c>
      <c r="G104" s="14">
        <v>930778</v>
      </c>
      <c r="H104" s="14">
        <v>757179</v>
      </c>
      <c r="I104" s="15">
        <f t="shared" si="1"/>
        <v>5441649</v>
      </c>
    </row>
    <row r="105" spans="1:9" ht="24.75" x14ac:dyDescent="0.25">
      <c r="A105" s="13" t="s">
        <v>12</v>
      </c>
      <c r="B105" s="11" t="s">
        <v>107</v>
      </c>
      <c r="C105" s="14">
        <v>948000</v>
      </c>
      <c r="D105" s="14">
        <v>930778</v>
      </c>
      <c r="E105" s="14">
        <v>937457</v>
      </c>
      <c r="F105" s="14">
        <v>937457</v>
      </c>
      <c r="G105" s="14">
        <v>930778</v>
      </c>
      <c r="H105" s="14">
        <v>757179</v>
      </c>
      <c r="I105" s="15">
        <f t="shared" si="1"/>
        <v>5441649</v>
      </c>
    </row>
    <row r="106" spans="1:9" hidden="1" x14ac:dyDescent="0.25">
      <c r="A106" s="13" t="s">
        <v>13</v>
      </c>
      <c r="B106" s="11" t="s">
        <v>108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>
        <f t="shared" si="1"/>
        <v>0</v>
      </c>
    </row>
    <row r="107" spans="1:9" hidden="1" x14ac:dyDescent="0.25">
      <c r="A107" s="13" t="s">
        <v>14</v>
      </c>
      <c r="B107" s="11" t="s">
        <v>109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>
        <f t="shared" si="1"/>
        <v>0</v>
      </c>
    </row>
    <row r="108" spans="1:9" ht="24.75" hidden="1" x14ac:dyDescent="0.25">
      <c r="A108" s="13" t="s">
        <v>15</v>
      </c>
      <c r="B108" s="11" t="s">
        <v>110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>
        <f t="shared" si="1"/>
        <v>0</v>
      </c>
    </row>
    <row r="109" spans="1:9" ht="24.75" hidden="1" x14ac:dyDescent="0.25">
      <c r="A109" s="13" t="s">
        <v>16</v>
      </c>
      <c r="B109" s="11" t="s">
        <v>111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>
        <f t="shared" si="1"/>
        <v>0</v>
      </c>
    </row>
    <row r="110" spans="1:9" hidden="1" x14ac:dyDescent="0.25">
      <c r="A110" s="13" t="s">
        <v>17</v>
      </c>
      <c r="B110" s="11" t="s">
        <v>112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>
        <f t="shared" si="1"/>
        <v>0</v>
      </c>
    </row>
    <row r="111" spans="1:9" hidden="1" x14ac:dyDescent="0.25">
      <c r="A111" s="13" t="s">
        <v>18</v>
      </c>
      <c r="B111" s="11" t="s">
        <v>113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>
        <f t="shared" si="1"/>
        <v>0</v>
      </c>
    </row>
    <row r="112" spans="1:9" hidden="1" x14ac:dyDescent="0.25">
      <c r="A112" s="13" t="s">
        <v>19</v>
      </c>
      <c r="B112" s="11" t="s">
        <v>114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>
        <f t="shared" si="1"/>
        <v>0</v>
      </c>
    </row>
    <row r="113" spans="1:9" ht="24.75" hidden="1" x14ac:dyDescent="0.25">
      <c r="A113" s="13" t="s">
        <v>20</v>
      </c>
      <c r="B113" s="11" t="s">
        <v>115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>
        <f t="shared" si="1"/>
        <v>0</v>
      </c>
    </row>
    <row r="114" spans="1:9" ht="24.75" x14ac:dyDescent="0.25">
      <c r="A114" s="13" t="s">
        <v>21</v>
      </c>
      <c r="B114" s="11" t="s">
        <v>116</v>
      </c>
      <c r="C114" s="14">
        <v>263218540</v>
      </c>
      <c r="D114" s="14">
        <v>137865769</v>
      </c>
      <c r="E114" s="14">
        <v>212506953</v>
      </c>
      <c r="F114" s="14">
        <v>211206115</v>
      </c>
      <c r="G114" s="14">
        <v>137865769</v>
      </c>
      <c r="H114" s="14">
        <v>148328853</v>
      </c>
      <c r="I114" s="15">
        <f t="shared" si="1"/>
        <v>1110991999</v>
      </c>
    </row>
    <row r="115" spans="1:9" ht="24.75" hidden="1" x14ac:dyDescent="0.25">
      <c r="A115" s="13" t="s">
        <v>22</v>
      </c>
      <c r="B115" s="11" t="s">
        <v>117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>
        <f t="shared" si="1"/>
        <v>0</v>
      </c>
    </row>
    <row r="116" spans="1:9" ht="24.75" hidden="1" x14ac:dyDescent="0.25">
      <c r="A116" s="13" t="s">
        <v>118</v>
      </c>
      <c r="B116" s="11" t="s">
        <v>119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>
        <f t="shared" si="1"/>
        <v>0</v>
      </c>
    </row>
    <row r="117" spans="1:9" hidden="1" x14ac:dyDescent="0.25">
      <c r="A117" s="13" t="s">
        <v>24</v>
      </c>
      <c r="B117" s="11" t="s">
        <v>120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>
        <f t="shared" si="1"/>
        <v>0</v>
      </c>
    </row>
    <row r="118" spans="1:9" hidden="1" x14ac:dyDescent="0.25">
      <c r="A118" s="13" t="s">
        <v>25</v>
      </c>
      <c r="B118" s="11" t="s">
        <v>121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>
        <f t="shared" si="1"/>
        <v>0</v>
      </c>
    </row>
    <row r="119" spans="1:9" ht="24.75" hidden="1" x14ac:dyDescent="0.25">
      <c r="A119" s="13" t="s">
        <v>26</v>
      </c>
      <c r="B119" s="11" t="s">
        <v>122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>
        <f t="shared" si="1"/>
        <v>0</v>
      </c>
    </row>
    <row r="120" spans="1:9" hidden="1" x14ac:dyDescent="0.25">
      <c r="A120" s="13" t="s">
        <v>27</v>
      </c>
      <c r="B120" s="11" t="s">
        <v>123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>
        <f t="shared" si="1"/>
        <v>0</v>
      </c>
    </row>
    <row r="121" spans="1:9" hidden="1" x14ac:dyDescent="0.25">
      <c r="A121" s="13" t="s">
        <v>28</v>
      </c>
      <c r="B121" s="11" t="s">
        <v>124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>
        <f t="shared" si="1"/>
        <v>0</v>
      </c>
    </row>
    <row r="122" spans="1:9" hidden="1" x14ac:dyDescent="0.25">
      <c r="A122" s="13" t="s">
        <v>29</v>
      </c>
      <c r="B122" s="11" t="s">
        <v>125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>
        <f t="shared" si="1"/>
        <v>0</v>
      </c>
    </row>
    <row r="123" spans="1:9" hidden="1" x14ac:dyDescent="0.25">
      <c r="A123" s="13" t="s">
        <v>30</v>
      </c>
      <c r="B123" s="11" t="s">
        <v>126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>
        <f t="shared" si="1"/>
        <v>0</v>
      </c>
    </row>
    <row r="124" spans="1:9" hidden="1" x14ac:dyDescent="0.25">
      <c r="A124" s="13" t="s">
        <v>31</v>
      </c>
      <c r="B124" s="11" t="s">
        <v>127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>
        <f t="shared" si="1"/>
        <v>0</v>
      </c>
    </row>
    <row r="125" spans="1:9" hidden="1" x14ac:dyDescent="0.25">
      <c r="A125" s="13" t="s">
        <v>32</v>
      </c>
      <c r="B125" s="11" t="s">
        <v>128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>
        <f t="shared" si="1"/>
        <v>0</v>
      </c>
    </row>
    <row r="126" spans="1:9" ht="24.75" hidden="1" x14ac:dyDescent="0.25">
      <c r="A126" s="13" t="s">
        <v>129</v>
      </c>
      <c r="B126" s="11" t="s">
        <v>130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>
        <f t="shared" si="1"/>
        <v>0</v>
      </c>
    </row>
    <row r="127" spans="1:9" hidden="1" x14ac:dyDescent="0.25">
      <c r="A127" s="13" t="s">
        <v>34</v>
      </c>
      <c r="B127" s="11" t="s">
        <v>131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>
        <f t="shared" si="1"/>
        <v>0</v>
      </c>
    </row>
    <row r="128" spans="1:9" hidden="1" x14ac:dyDescent="0.25">
      <c r="A128" s="13" t="s">
        <v>35</v>
      </c>
      <c r="B128" s="11" t="s">
        <v>132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>
        <f t="shared" si="1"/>
        <v>0</v>
      </c>
    </row>
    <row r="129" spans="1:9" hidden="1" x14ac:dyDescent="0.25">
      <c r="A129" s="13" t="s">
        <v>36</v>
      </c>
      <c r="B129" s="11" t="s">
        <v>133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>
        <f t="shared" si="1"/>
        <v>0</v>
      </c>
    </row>
    <row r="130" spans="1:9" x14ac:dyDescent="0.25">
      <c r="A130" s="13" t="s">
        <v>37</v>
      </c>
      <c r="B130" s="11" t="s">
        <v>134</v>
      </c>
      <c r="C130" s="14">
        <v>256840540</v>
      </c>
      <c r="D130" s="14">
        <v>132118045</v>
      </c>
      <c r="E130" s="14">
        <v>206587717</v>
      </c>
      <c r="F130" s="14">
        <v>205454503</v>
      </c>
      <c r="G130" s="14">
        <v>132118045</v>
      </c>
      <c r="H130" s="14">
        <v>142660904</v>
      </c>
      <c r="I130" s="15">
        <f t="shared" si="1"/>
        <v>1075779754</v>
      </c>
    </row>
    <row r="131" spans="1:9" ht="24.75" x14ac:dyDescent="0.25">
      <c r="A131" s="13" t="s">
        <v>135</v>
      </c>
      <c r="B131" s="11" t="s">
        <v>136</v>
      </c>
      <c r="C131" s="14">
        <v>256840540</v>
      </c>
      <c r="D131" s="14">
        <v>132118045</v>
      </c>
      <c r="E131" s="14">
        <v>206587717</v>
      </c>
      <c r="F131" s="14">
        <v>205454503</v>
      </c>
      <c r="G131" s="14">
        <v>132118045</v>
      </c>
      <c r="H131" s="14">
        <v>142660904</v>
      </c>
      <c r="I131" s="15">
        <f t="shared" si="1"/>
        <v>1075779754</v>
      </c>
    </row>
    <row r="132" spans="1:9" x14ac:dyDescent="0.25">
      <c r="A132" s="13" t="s">
        <v>39</v>
      </c>
      <c r="B132" s="11" t="s">
        <v>137</v>
      </c>
      <c r="C132" s="14">
        <v>256840540</v>
      </c>
      <c r="D132" s="14">
        <v>132118045</v>
      </c>
      <c r="E132" s="14">
        <v>206587717</v>
      </c>
      <c r="F132" s="14">
        <v>205454503</v>
      </c>
      <c r="G132" s="14">
        <v>132118045</v>
      </c>
      <c r="H132" s="14">
        <v>142660904</v>
      </c>
      <c r="I132" s="15">
        <f t="shared" si="1"/>
        <v>1075779754</v>
      </c>
    </row>
    <row r="133" spans="1:9" hidden="1" x14ac:dyDescent="0.25">
      <c r="A133" s="13" t="s">
        <v>40</v>
      </c>
      <c r="B133" s="11" t="s">
        <v>138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>
        <f t="shared" si="1"/>
        <v>0</v>
      </c>
    </row>
    <row r="134" spans="1:9" hidden="1" x14ac:dyDescent="0.25">
      <c r="A134" s="13" t="s">
        <v>139</v>
      </c>
      <c r="B134" s="11" t="s">
        <v>140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>
        <f t="shared" si="1"/>
        <v>0</v>
      </c>
    </row>
    <row r="135" spans="1:9" hidden="1" x14ac:dyDescent="0.25">
      <c r="A135" s="13" t="s">
        <v>42</v>
      </c>
      <c r="B135" s="11" t="s">
        <v>141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>
        <f t="shared" si="1"/>
        <v>0</v>
      </c>
    </row>
    <row r="136" spans="1:9" hidden="1" x14ac:dyDescent="0.25">
      <c r="A136" s="13" t="s">
        <v>43</v>
      </c>
      <c r="B136" s="11" t="s">
        <v>142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>
        <f t="shared" si="1"/>
        <v>0</v>
      </c>
    </row>
    <row r="137" spans="1:9" ht="24.75" x14ac:dyDescent="0.25">
      <c r="A137" s="13" t="s">
        <v>44</v>
      </c>
      <c r="B137" s="11" t="s">
        <v>143</v>
      </c>
      <c r="C137" s="14">
        <v>6378000</v>
      </c>
      <c r="D137" s="14">
        <v>5747724</v>
      </c>
      <c r="E137" s="14">
        <v>5919236</v>
      </c>
      <c r="F137" s="14">
        <v>5751612</v>
      </c>
      <c r="G137" s="14">
        <v>5747724</v>
      </c>
      <c r="H137" s="14">
        <v>5667949</v>
      </c>
      <c r="I137" s="15">
        <f t="shared" si="1"/>
        <v>35212245</v>
      </c>
    </row>
    <row r="138" spans="1:9" ht="36.75" x14ac:dyDescent="0.25">
      <c r="A138" s="13" t="s">
        <v>45</v>
      </c>
      <c r="B138" s="11" t="s">
        <v>144</v>
      </c>
      <c r="C138" s="14">
        <v>6378000</v>
      </c>
      <c r="D138" s="14">
        <v>5747724</v>
      </c>
      <c r="E138" s="14">
        <v>5919236</v>
      </c>
      <c r="F138" s="14">
        <v>5751612</v>
      </c>
      <c r="G138" s="14">
        <v>5747724</v>
      </c>
      <c r="H138" s="14">
        <v>5667949</v>
      </c>
      <c r="I138" s="15">
        <f t="shared" ref="I138:I201" si="2">SUM(C138:H138)</f>
        <v>35212245</v>
      </c>
    </row>
    <row r="139" spans="1:9" x14ac:dyDescent="0.25">
      <c r="A139" s="13" t="s">
        <v>46</v>
      </c>
      <c r="B139" s="11" t="s">
        <v>145</v>
      </c>
      <c r="C139" s="14">
        <v>2433000</v>
      </c>
      <c r="D139" s="14">
        <v>2230621</v>
      </c>
      <c r="E139" s="14">
        <v>2230621</v>
      </c>
      <c r="F139" s="14">
        <v>2230621</v>
      </c>
      <c r="G139" s="14">
        <v>2230621</v>
      </c>
      <c r="H139" s="14">
        <v>2167491</v>
      </c>
      <c r="I139" s="15">
        <f t="shared" si="2"/>
        <v>13522975</v>
      </c>
    </row>
    <row r="140" spans="1:9" x14ac:dyDescent="0.25">
      <c r="A140" s="13" t="s">
        <v>47</v>
      </c>
      <c r="B140" s="11" t="s">
        <v>146</v>
      </c>
      <c r="C140" s="14">
        <v>2586000</v>
      </c>
      <c r="D140" s="14">
        <v>2418376</v>
      </c>
      <c r="E140" s="14">
        <v>2586000</v>
      </c>
      <c r="F140" s="14">
        <v>2418376</v>
      </c>
      <c r="G140" s="14">
        <v>2418376</v>
      </c>
      <c r="H140" s="14">
        <v>2433349</v>
      </c>
      <c r="I140" s="15">
        <f t="shared" si="2"/>
        <v>14860477</v>
      </c>
    </row>
    <row r="141" spans="1:9" x14ac:dyDescent="0.25">
      <c r="A141" s="13" t="s">
        <v>48</v>
      </c>
      <c r="B141" s="11" t="s">
        <v>147</v>
      </c>
      <c r="C141" s="14">
        <v>720000</v>
      </c>
      <c r="D141" s="14">
        <v>580907</v>
      </c>
      <c r="E141" s="14">
        <v>584795</v>
      </c>
      <c r="F141" s="14">
        <v>584795</v>
      </c>
      <c r="G141" s="14">
        <v>580907</v>
      </c>
      <c r="H141" s="14">
        <v>554756</v>
      </c>
      <c r="I141" s="15">
        <f t="shared" si="2"/>
        <v>3606160</v>
      </c>
    </row>
    <row r="142" spans="1:9" hidden="1" x14ac:dyDescent="0.25">
      <c r="A142" s="13" t="s">
        <v>49</v>
      </c>
      <c r="B142" s="11" t="s">
        <v>148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>
        <f t="shared" si="2"/>
        <v>0</v>
      </c>
    </row>
    <row r="143" spans="1:9" hidden="1" x14ac:dyDescent="0.25">
      <c r="A143" s="13" t="s">
        <v>50</v>
      </c>
      <c r="B143" s="11" t="s">
        <v>149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>
        <f t="shared" si="2"/>
        <v>0</v>
      </c>
    </row>
    <row r="144" spans="1:9" x14ac:dyDescent="0.25">
      <c r="A144" s="13" t="s">
        <v>51</v>
      </c>
      <c r="B144" s="11" t="s">
        <v>150</v>
      </c>
      <c r="C144" s="14">
        <v>639000</v>
      </c>
      <c r="D144" s="14">
        <v>517820</v>
      </c>
      <c r="E144" s="14">
        <v>517820</v>
      </c>
      <c r="F144" s="14">
        <v>517820</v>
      </c>
      <c r="G144" s="14">
        <v>517820</v>
      </c>
      <c r="H144" s="14">
        <v>512353</v>
      </c>
      <c r="I144" s="15">
        <f t="shared" si="2"/>
        <v>3222633</v>
      </c>
    </row>
    <row r="145" spans="1:9" hidden="1" x14ac:dyDescent="0.25">
      <c r="A145" s="13" t="s">
        <v>52</v>
      </c>
      <c r="B145" s="11" t="s">
        <v>151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>
        <f t="shared" si="2"/>
        <v>0</v>
      </c>
    </row>
    <row r="146" spans="1:9" hidden="1" x14ac:dyDescent="0.25">
      <c r="A146" s="13" t="s">
        <v>53</v>
      </c>
      <c r="B146" s="11" t="s">
        <v>152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>
        <f t="shared" si="2"/>
        <v>0</v>
      </c>
    </row>
    <row r="147" spans="1:9" hidden="1" x14ac:dyDescent="0.25">
      <c r="A147" s="13" t="s">
        <v>54</v>
      </c>
      <c r="B147" s="11" t="s">
        <v>153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>
        <f t="shared" si="2"/>
        <v>0</v>
      </c>
    </row>
    <row r="148" spans="1:9" hidden="1" x14ac:dyDescent="0.25">
      <c r="A148" s="13" t="s">
        <v>55</v>
      </c>
      <c r="B148" s="11" t="s">
        <v>154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>
        <f t="shared" si="2"/>
        <v>0</v>
      </c>
    </row>
    <row r="149" spans="1:9" hidden="1" x14ac:dyDescent="0.25">
      <c r="A149" s="13" t="s">
        <v>56</v>
      </c>
      <c r="B149" s="11" t="s">
        <v>155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>
        <f t="shared" si="2"/>
        <v>0</v>
      </c>
    </row>
    <row r="150" spans="1:9" hidden="1" x14ac:dyDescent="0.25">
      <c r="A150" s="13" t="s">
        <v>57</v>
      </c>
      <c r="B150" s="11" t="s">
        <v>156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>
        <f t="shared" si="2"/>
        <v>0</v>
      </c>
    </row>
    <row r="151" spans="1:9" hidden="1" x14ac:dyDescent="0.25">
      <c r="A151" s="13" t="s">
        <v>58</v>
      </c>
      <c r="B151" s="11" t="s">
        <v>157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>
        <f t="shared" si="2"/>
        <v>0</v>
      </c>
    </row>
    <row r="152" spans="1:9" hidden="1" x14ac:dyDescent="0.25">
      <c r="A152" s="13" t="s">
        <v>59</v>
      </c>
      <c r="B152" s="11" t="s">
        <v>158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>
        <f t="shared" si="2"/>
        <v>0</v>
      </c>
    </row>
    <row r="153" spans="1:9" ht="24.75" hidden="1" x14ac:dyDescent="0.25">
      <c r="A153" s="13" t="s">
        <v>159</v>
      </c>
      <c r="B153" s="11" t="s">
        <v>160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>
        <f t="shared" si="2"/>
        <v>0</v>
      </c>
    </row>
    <row r="154" spans="1:9" hidden="1" x14ac:dyDescent="0.25">
      <c r="A154" s="13" t="s">
        <v>61</v>
      </c>
      <c r="B154" s="11" t="s">
        <v>161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>
        <f t="shared" si="2"/>
        <v>0</v>
      </c>
    </row>
    <row r="155" spans="1:9" ht="24.75" hidden="1" x14ac:dyDescent="0.25">
      <c r="A155" s="13" t="s">
        <v>62</v>
      </c>
      <c r="B155" s="11" t="s">
        <v>162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>
        <f t="shared" si="2"/>
        <v>0</v>
      </c>
    </row>
    <row r="156" spans="1:9" hidden="1" x14ac:dyDescent="0.25">
      <c r="A156" s="13" t="s">
        <v>63</v>
      </c>
      <c r="B156" s="11" t="s">
        <v>163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>
        <f t="shared" si="2"/>
        <v>0</v>
      </c>
    </row>
    <row r="157" spans="1:9" hidden="1" x14ac:dyDescent="0.25">
      <c r="A157" s="13" t="s">
        <v>64</v>
      </c>
      <c r="B157" s="11" t="s">
        <v>164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>
        <f t="shared" si="2"/>
        <v>0</v>
      </c>
    </row>
    <row r="158" spans="1:9" ht="24.75" hidden="1" x14ac:dyDescent="0.25">
      <c r="A158" s="13" t="s">
        <v>65</v>
      </c>
      <c r="B158" s="11" t="s">
        <v>165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>
        <f t="shared" si="2"/>
        <v>0</v>
      </c>
    </row>
    <row r="159" spans="1:9" hidden="1" x14ac:dyDescent="0.25">
      <c r="A159" s="13" t="s">
        <v>66</v>
      </c>
      <c r="B159" s="11" t="s">
        <v>166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>
        <f t="shared" si="2"/>
        <v>0</v>
      </c>
    </row>
    <row r="160" spans="1:9" ht="24.75" hidden="1" x14ac:dyDescent="0.25">
      <c r="A160" s="13" t="s">
        <v>67</v>
      </c>
      <c r="B160" s="11" t="s">
        <v>167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>
        <f t="shared" si="2"/>
        <v>0</v>
      </c>
    </row>
    <row r="161" spans="1:9" ht="24.75" hidden="1" x14ac:dyDescent="0.25">
      <c r="A161" s="13" t="s">
        <v>68</v>
      </c>
      <c r="B161" s="11" t="s">
        <v>168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>
        <f t="shared" si="2"/>
        <v>0</v>
      </c>
    </row>
    <row r="162" spans="1:9" hidden="1" x14ac:dyDescent="0.25">
      <c r="A162" s="13" t="s">
        <v>69</v>
      </c>
      <c r="B162" s="11" t="s">
        <v>169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>
        <f t="shared" si="2"/>
        <v>0</v>
      </c>
    </row>
    <row r="163" spans="1:9" hidden="1" x14ac:dyDescent="0.25">
      <c r="A163" s="13" t="s">
        <v>70</v>
      </c>
      <c r="B163" s="11" t="s">
        <v>170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>
        <f t="shared" si="2"/>
        <v>0</v>
      </c>
    </row>
    <row r="164" spans="1:9" hidden="1" x14ac:dyDescent="0.25">
      <c r="A164" s="13" t="s">
        <v>71</v>
      </c>
      <c r="B164" s="11" t="s">
        <v>171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>
        <f t="shared" si="2"/>
        <v>0</v>
      </c>
    </row>
    <row r="165" spans="1:9" hidden="1" x14ac:dyDescent="0.25">
      <c r="A165" s="13" t="s">
        <v>72</v>
      </c>
      <c r="B165" s="11" t="s">
        <v>172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>
        <f t="shared" si="2"/>
        <v>0</v>
      </c>
    </row>
    <row r="166" spans="1:9" ht="24.75" hidden="1" x14ac:dyDescent="0.25">
      <c r="A166" s="13" t="s">
        <v>73</v>
      </c>
      <c r="B166" s="11" t="s">
        <v>173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>
        <f t="shared" si="2"/>
        <v>0</v>
      </c>
    </row>
    <row r="167" spans="1:9" hidden="1" x14ac:dyDescent="0.25">
      <c r="A167" s="13" t="s">
        <v>174</v>
      </c>
      <c r="B167" s="11" t="s">
        <v>175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>
        <f t="shared" si="2"/>
        <v>0</v>
      </c>
    </row>
    <row r="168" spans="1:9" hidden="1" x14ac:dyDescent="0.25">
      <c r="A168" s="13" t="s">
        <v>75</v>
      </c>
      <c r="B168" s="11" t="s">
        <v>176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>
        <f t="shared" si="2"/>
        <v>0</v>
      </c>
    </row>
    <row r="169" spans="1:9" hidden="1" x14ac:dyDescent="0.25">
      <c r="A169" s="13" t="s">
        <v>76</v>
      </c>
      <c r="B169" s="11" t="s">
        <v>177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>
        <f t="shared" si="2"/>
        <v>0</v>
      </c>
    </row>
    <row r="170" spans="1:9" ht="24.75" hidden="1" x14ac:dyDescent="0.25">
      <c r="A170" s="13" t="s">
        <v>77</v>
      </c>
      <c r="B170" s="11" t="s">
        <v>178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>
        <f t="shared" si="2"/>
        <v>0</v>
      </c>
    </row>
    <row r="171" spans="1:9" hidden="1" x14ac:dyDescent="0.25">
      <c r="A171" s="13" t="s">
        <v>78</v>
      </c>
      <c r="B171" s="11" t="s">
        <v>179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>
        <f t="shared" si="2"/>
        <v>0</v>
      </c>
    </row>
    <row r="172" spans="1:9" hidden="1" x14ac:dyDescent="0.25">
      <c r="A172" s="13" t="s">
        <v>79</v>
      </c>
      <c r="B172" s="11" t="s">
        <v>180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>
        <f t="shared" si="2"/>
        <v>0</v>
      </c>
    </row>
    <row r="173" spans="1:9" hidden="1" x14ac:dyDescent="0.25">
      <c r="A173" s="13" t="s">
        <v>181</v>
      </c>
      <c r="B173" s="11" t="s">
        <v>182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>
        <f t="shared" si="2"/>
        <v>0</v>
      </c>
    </row>
    <row r="174" spans="1:9" ht="24.75" hidden="1" x14ac:dyDescent="0.25">
      <c r="A174" s="13" t="s">
        <v>81</v>
      </c>
      <c r="B174" s="11" t="s">
        <v>183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>
        <f t="shared" si="2"/>
        <v>0</v>
      </c>
    </row>
    <row r="175" spans="1:9" ht="24.75" hidden="1" x14ac:dyDescent="0.25">
      <c r="A175" s="13" t="s">
        <v>82</v>
      </c>
      <c r="B175" s="11" t="s">
        <v>184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>
        <f t="shared" si="2"/>
        <v>0</v>
      </c>
    </row>
    <row r="176" spans="1:9" ht="24.75" hidden="1" x14ac:dyDescent="0.25">
      <c r="A176" s="13" t="s">
        <v>83</v>
      </c>
      <c r="B176" s="11" t="s">
        <v>185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>
        <f t="shared" si="2"/>
        <v>0</v>
      </c>
    </row>
    <row r="177" spans="1:9" ht="24.75" hidden="1" x14ac:dyDescent="0.25">
      <c r="A177" s="13" t="s">
        <v>84</v>
      </c>
      <c r="B177" s="11" t="s">
        <v>186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>
        <f t="shared" si="2"/>
        <v>0</v>
      </c>
    </row>
    <row r="178" spans="1:9" ht="24.75" hidden="1" x14ac:dyDescent="0.25">
      <c r="A178" s="13" t="s">
        <v>85</v>
      </c>
      <c r="B178" s="11" t="s">
        <v>187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>
        <f t="shared" si="2"/>
        <v>0</v>
      </c>
    </row>
    <row r="179" spans="1:9" hidden="1" x14ac:dyDescent="0.25">
      <c r="A179" s="13" t="s">
        <v>86</v>
      </c>
      <c r="B179" s="11" t="s">
        <v>188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>
        <f t="shared" si="2"/>
        <v>0</v>
      </c>
    </row>
    <row r="180" spans="1:9" hidden="1" x14ac:dyDescent="0.25">
      <c r="A180" s="13" t="s">
        <v>87</v>
      </c>
      <c r="B180" s="11" t="s">
        <v>189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>
        <f t="shared" si="2"/>
        <v>0</v>
      </c>
    </row>
    <row r="181" spans="1:9" hidden="1" x14ac:dyDescent="0.25">
      <c r="A181" s="13" t="s">
        <v>88</v>
      </c>
      <c r="B181" s="11" t="s">
        <v>190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>
        <f t="shared" si="2"/>
        <v>0</v>
      </c>
    </row>
    <row r="182" spans="1:9" hidden="1" x14ac:dyDescent="0.25">
      <c r="A182" s="13" t="s">
        <v>89</v>
      </c>
      <c r="B182" s="11" t="s">
        <v>191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>
        <f t="shared" si="2"/>
        <v>0</v>
      </c>
    </row>
    <row r="183" spans="1:9" ht="24.75" hidden="1" x14ac:dyDescent="0.25">
      <c r="A183" s="13" t="s">
        <v>90</v>
      </c>
      <c r="B183" s="11" t="s">
        <v>192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>
        <f t="shared" si="2"/>
        <v>0</v>
      </c>
    </row>
    <row r="184" spans="1:9" hidden="1" x14ac:dyDescent="0.25">
      <c r="A184" s="13" t="s">
        <v>91</v>
      </c>
      <c r="B184" s="11" t="s">
        <v>193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>
        <f t="shared" si="2"/>
        <v>0</v>
      </c>
    </row>
    <row r="185" spans="1:9" hidden="1" x14ac:dyDescent="0.25">
      <c r="A185" s="13" t="s">
        <v>92</v>
      </c>
      <c r="B185" s="11" t="s">
        <v>194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>
        <f t="shared" si="2"/>
        <v>0</v>
      </c>
    </row>
    <row r="186" spans="1:9" hidden="1" x14ac:dyDescent="0.25">
      <c r="A186" s="13" t="s">
        <v>93</v>
      </c>
      <c r="B186" s="11" t="s">
        <v>195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>
        <f t="shared" si="2"/>
        <v>0</v>
      </c>
    </row>
    <row r="187" spans="1:9" hidden="1" x14ac:dyDescent="0.25">
      <c r="A187" s="13" t="s">
        <v>94</v>
      </c>
      <c r="B187" s="11" t="s">
        <v>196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>
        <f t="shared" si="2"/>
        <v>0</v>
      </c>
    </row>
    <row r="188" spans="1:9" hidden="1" x14ac:dyDescent="0.25">
      <c r="A188" s="13" t="s">
        <v>197</v>
      </c>
      <c r="B188" s="11" t="s">
        <v>198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>
        <f t="shared" si="2"/>
        <v>0</v>
      </c>
    </row>
    <row r="189" spans="1:9" hidden="1" x14ac:dyDescent="0.25">
      <c r="A189" s="13" t="s">
        <v>199</v>
      </c>
      <c r="B189" s="11" t="s">
        <v>200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>
        <f t="shared" si="2"/>
        <v>0</v>
      </c>
    </row>
    <row r="190" spans="1:9" hidden="1" x14ac:dyDescent="0.25">
      <c r="A190" s="13" t="s">
        <v>201</v>
      </c>
      <c r="B190" s="11" t="s">
        <v>202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>
        <f t="shared" si="2"/>
        <v>0</v>
      </c>
    </row>
    <row r="191" spans="1:9" hidden="1" x14ac:dyDescent="0.25">
      <c r="A191" s="13" t="s">
        <v>203</v>
      </c>
      <c r="B191" s="11" t="s">
        <v>204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>
        <f t="shared" si="2"/>
        <v>0</v>
      </c>
    </row>
    <row r="192" spans="1:9" hidden="1" x14ac:dyDescent="0.25">
      <c r="A192" s="13" t="s">
        <v>100</v>
      </c>
      <c r="B192" s="11" t="s">
        <v>205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>
        <f t="shared" si="2"/>
        <v>0</v>
      </c>
    </row>
    <row r="193" spans="1:9" ht="24.75" x14ac:dyDescent="0.25">
      <c r="A193" s="13" t="s">
        <v>206</v>
      </c>
      <c r="B193" s="11" t="s">
        <v>207</v>
      </c>
      <c r="C193" s="14">
        <v>25172010</v>
      </c>
      <c r="D193" s="14">
        <v>2886208</v>
      </c>
      <c r="E193" s="14">
        <v>17345762</v>
      </c>
      <c r="F193" s="14">
        <v>12145334</v>
      </c>
      <c r="G193" s="14">
        <v>2886208</v>
      </c>
      <c r="H193" s="14">
        <v>4517405</v>
      </c>
      <c r="I193" s="15">
        <f t="shared" si="2"/>
        <v>64952927</v>
      </c>
    </row>
    <row r="194" spans="1:9" ht="24.75" x14ac:dyDescent="0.25">
      <c r="A194" s="13" t="s">
        <v>208</v>
      </c>
      <c r="B194" s="11" t="s">
        <v>209</v>
      </c>
      <c r="C194" s="14">
        <v>0</v>
      </c>
      <c r="D194" s="14">
        <v>0</v>
      </c>
      <c r="E194" s="14">
        <v>0</v>
      </c>
      <c r="F194" s="14">
        <v>0</v>
      </c>
      <c r="G194" s="14">
        <v>0</v>
      </c>
      <c r="H194" s="14">
        <v>1452</v>
      </c>
      <c r="I194" s="15">
        <f t="shared" si="2"/>
        <v>1452</v>
      </c>
    </row>
    <row r="195" spans="1:9" ht="24.75" x14ac:dyDescent="0.25">
      <c r="A195" s="13" t="s">
        <v>11</v>
      </c>
      <c r="B195" s="11" t="s">
        <v>210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1452</v>
      </c>
      <c r="I195" s="15">
        <f t="shared" si="2"/>
        <v>1452</v>
      </c>
    </row>
    <row r="196" spans="1:9" ht="24.75" x14ac:dyDescent="0.25">
      <c r="A196" s="13" t="s">
        <v>12</v>
      </c>
      <c r="B196" s="11" t="s">
        <v>211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1452</v>
      </c>
      <c r="I196" s="15">
        <f t="shared" si="2"/>
        <v>1452</v>
      </c>
    </row>
    <row r="197" spans="1:9" hidden="1" x14ac:dyDescent="0.25">
      <c r="A197" s="13" t="s">
        <v>13</v>
      </c>
      <c r="B197" s="11" t="s">
        <v>212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>
        <f t="shared" si="2"/>
        <v>0</v>
      </c>
    </row>
    <row r="198" spans="1:9" ht="24.75" hidden="1" x14ac:dyDescent="0.25">
      <c r="A198" s="13" t="s">
        <v>15</v>
      </c>
      <c r="B198" s="11" t="s">
        <v>213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>
        <f t="shared" si="2"/>
        <v>0</v>
      </c>
    </row>
    <row r="199" spans="1:9" ht="24.75" hidden="1" x14ac:dyDescent="0.25">
      <c r="A199" s="13" t="s">
        <v>16</v>
      </c>
      <c r="B199" s="11" t="s">
        <v>214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>
        <f t="shared" si="2"/>
        <v>0</v>
      </c>
    </row>
    <row r="200" spans="1:9" hidden="1" x14ac:dyDescent="0.25">
      <c r="A200" s="13" t="s">
        <v>17</v>
      </c>
      <c r="B200" s="11" t="s">
        <v>215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>
        <f t="shared" si="2"/>
        <v>0</v>
      </c>
    </row>
    <row r="201" spans="1:9" hidden="1" x14ac:dyDescent="0.25">
      <c r="A201" s="13" t="s">
        <v>18</v>
      </c>
      <c r="B201" s="11" t="s">
        <v>216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>
        <f t="shared" si="2"/>
        <v>0</v>
      </c>
    </row>
    <row r="202" spans="1:9" hidden="1" x14ac:dyDescent="0.25">
      <c r="A202" s="13" t="s">
        <v>19</v>
      </c>
      <c r="B202" s="11" t="s">
        <v>217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>
        <f t="shared" ref="I202:I265" si="3">SUM(C202:H202)</f>
        <v>0</v>
      </c>
    </row>
    <row r="203" spans="1:9" ht="24.75" hidden="1" x14ac:dyDescent="0.25">
      <c r="A203" s="13" t="s">
        <v>20</v>
      </c>
      <c r="B203" s="11" t="s">
        <v>218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>
        <f t="shared" si="3"/>
        <v>0</v>
      </c>
    </row>
    <row r="204" spans="1:9" ht="24.75" x14ac:dyDescent="0.25">
      <c r="A204" s="13" t="s">
        <v>21</v>
      </c>
      <c r="B204" s="11" t="s">
        <v>219</v>
      </c>
      <c r="C204" s="14">
        <v>25172010</v>
      </c>
      <c r="D204" s="14">
        <v>2886208</v>
      </c>
      <c r="E204" s="14">
        <v>17345762</v>
      </c>
      <c r="F204" s="14">
        <v>12145334</v>
      </c>
      <c r="G204" s="14">
        <v>2886208</v>
      </c>
      <c r="H204" s="14">
        <v>4515953</v>
      </c>
      <c r="I204" s="15">
        <f t="shared" si="3"/>
        <v>64951475</v>
      </c>
    </row>
    <row r="205" spans="1:9" ht="24.75" hidden="1" x14ac:dyDescent="0.25">
      <c r="A205" s="13" t="s">
        <v>22</v>
      </c>
      <c r="B205" s="11" t="s">
        <v>220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>
        <f t="shared" si="3"/>
        <v>0</v>
      </c>
    </row>
    <row r="206" spans="1:9" ht="24.75" hidden="1" x14ac:dyDescent="0.25">
      <c r="A206" s="13" t="s">
        <v>118</v>
      </c>
      <c r="B206" s="11" t="s">
        <v>221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>
        <f t="shared" si="3"/>
        <v>0</v>
      </c>
    </row>
    <row r="207" spans="1:9" hidden="1" x14ac:dyDescent="0.25">
      <c r="A207" s="13" t="s">
        <v>24</v>
      </c>
      <c r="B207" s="11" t="s">
        <v>222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>
        <f t="shared" si="3"/>
        <v>0</v>
      </c>
    </row>
    <row r="208" spans="1:9" hidden="1" x14ac:dyDescent="0.25">
      <c r="A208" s="13" t="s">
        <v>25</v>
      </c>
      <c r="B208" s="11" t="s">
        <v>223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>
        <f t="shared" si="3"/>
        <v>0</v>
      </c>
    </row>
    <row r="209" spans="1:9" ht="24.75" hidden="1" x14ac:dyDescent="0.25">
      <c r="A209" s="13" t="s">
        <v>26</v>
      </c>
      <c r="B209" s="11" t="s">
        <v>224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>
        <f t="shared" si="3"/>
        <v>0</v>
      </c>
    </row>
    <row r="210" spans="1:9" hidden="1" x14ac:dyDescent="0.25">
      <c r="A210" s="13" t="s">
        <v>27</v>
      </c>
      <c r="B210" s="11" t="s">
        <v>225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>
        <f t="shared" si="3"/>
        <v>0</v>
      </c>
    </row>
    <row r="211" spans="1:9" hidden="1" x14ac:dyDescent="0.25">
      <c r="A211" s="13" t="s">
        <v>28</v>
      </c>
      <c r="B211" s="11" t="s">
        <v>226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>
        <f t="shared" si="3"/>
        <v>0</v>
      </c>
    </row>
    <row r="212" spans="1:9" hidden="1" x14ac:dyDescent="0.25">
      <c r="A212" s="13" t="s">
        <v>29</v>
      </c>
      <c r="B212" s="11" t="s">
        <v>227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>
        <f t="shared" si="3"/>
        <v>0</v>
      </c>
    </row>
    <row r="213" spans="1:9" hidden="1" x14ac:dyDescent="0.25">
      <c r="A213" s="13" t="s">
        <v>30</v>
      </c>
      <c r="B213" s="11" t="s">
        <v>228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>
        <f t="shared" si="3"/>
        <v>0</v>
      </c>
    </row>
    <row r="214" spans="1:9" hidden="1" x14ac:dyDescent="0.25">
      <c r="A214" s="13" t="s">
        <v>31</v>
      </c>
      <c r="B214" s="11" t="s">
        <v>229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>
        <f t="shared" si="3"/>
        <v>0</v>
      </c>
    </row>
    <row r="215" spans="1:9" hidden="1" x14ac:dyDescent="0.25">
      <c r="A215" s="13" t="s">
        <v>32</v>
      </c>
      <c r="B215" s="11" t="s">
        <v>230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>
        <f t="shared" si="3"/>
        <v>0</v>
      </c>
    </row>
    <row r="216" spans="1:9" ht="24.75" hidden="1" x14ac:dyDescent="0.25">
      <c r="A216" s="13" t="s">
        <v>129</v>
      </c>
      <c r="B216" s="11" t="s">
        <v>231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>
        <f t="shared" si="3"/>
        <v>0</v>
      </c>
    </row>
    <row r="217" spans="1:9" hidden="1" x14ac:dyDescent="0.25">
      <c r="A217" s="13" t="s">
        <v>34</v>
      </c>
      <c r="B217" s="11" t="s">
        <v>232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>
        <f t="shared" si="3"/>
        <v>0</v>
      </c>
    </row>
    <row r="218" spans="1:9" hidden="1" x14ac:dyDescent="0.25">
      <c r="A218" s="13" t="s">
        <v>35</v>
      </c>
      <c r="B218" s="11" t="s">
        <v>233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>
        <f t="shared" si="3"/>
        <v>0</v>
      </c>
    </row>
    <row r="219" spans="1:9" hidden="1" x14ac:dyDescent="0.25">
      <c r="A219" s="13" t="s">
        <v>36</v>
      </c>
      <c r="B219" s="11" t="s">
        <v>234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>
        <f t="shared" si="3"/>
        <v>0</v>
      </c>
    </row>
    <row r="220" spans="1:9" x14ac:dyDescent="0.25">
      <c r="A220" s="13" t="s">
        <v>37</v>
      </c>
      <c r="B220" s="11" t="s">
        <v>235</v>
      </c>
      <c r="C220" s="14">
        <v>24952010</v>
      </c>
      <c r="D220" s="14">
        <v>2834401</v>
      </c>
      <c r="E220" s="14">
        <v>17293955</v>
      </c>
      <c r="F220" s="14">
        <v>12093527</v>
      </c>
      <c r="G220" s="14">
        <v>2834401</v>
      </c>
      <c r="H220" s="14">
        <v>4164677</v>
      </c>
      <c r="I220" s="15">
        <f t="shared" si="3"/>
        <v>64172971</v>
      </c>
    </row>
    <row r="221" spans="1:9" ht="24.75" x14ac:dyDescent="0.25">
      <c r="A221" s="13" t="s">
        <v>135</v>
      </c>
      <c r="B221" s="11" t="s">
        <v>236</v>
      </c>
      <c r="C221" s="14">
        <v>24952010</v>
      </c>
      <c r="D221" s="14">
        <v>2834401</v>
      </c>
      <c r="E221" s="14">
        <v>17293955</v>
      </c>
      <c r="F221" s="14">
        <v>12093527</v>
      </c>
      <c r="G221" s="14">
        <v>2834401</v>
      </c>
      <c r="H221" s="14">
        <v>4164677</v>
      </c>
      <c r="I221" s="15">
        <f t="shared" si="3"/>
        <v>64172971</v>
      </c>
    </row>
    <row r="222" spans="1:9" x14ac:dyDescent="0.25">
      <c r="A222" s="13" t="s">
        <v>39</v>
      </c>
      <c r="B222" s="11" t="s">
        <v>237</v>
      </c>
      <c r="C222" s="14">
        <v>24952010</v>
      </c>
      <c r="D222" s="14">
        <v>2834401</v>
      </c>
      <c r="E222" s="14">
        <v>17293955</v>
      </c>
      <c r="F222" s="14">
        <v>12093527</v>
      </c>
      <c r="G222" s="14">
        <v>2834401</v>
      </c>
      <c r="H222" s="14">
        <v>4164677</v>
      </c>
      <c r="I222" s="15">
        <f t="shared" si="3"/>
        <v>64172971</v>
      </c>
    </row>
    <row r="223" spans="1:9" hidden="1" x14ac:dyDescent="0.25">
      <c r="A223" s="13" t="s">
        <v>40</v>
      </c>
      <c r="B223" s="11" t="s">
        <v>238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>
        <f t="shared" si="3"/>
        <v>0</v>
      </c>
    </row>
    <row r="224" spans="1:9" hidden="1" x14ac:dyDescent="0.25">
      <c r="A224" s="13" t="s">
        <v>139</v>
      </c>
      <c r="B224" s="11" t="s">
        <v>239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>
        <f t="shared" si="3"/>
        <v>0</v>
      </c>
    </row>
    <row r="225" spans="1:9" hidden="1" x14ac:dyDescent="0.25">
      <c r="A225" s="13" t="s">
        <v>42</v>
      </c>
      <c r="B225" s="11" t="s">
        <v>240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>
        <f t="shared" si="3"/>
        <v>0</v>
      </c>
    </row>
    <row r="226" spans="1:9" hidden="1" x14ac:dyDescent="0.25">
      <c r="A226" s="13" t="s">
        <v>43</v>
      </c>
      <c r="B226" s="11" t="s">
        <v>241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>
        <f t="shared" si="3"/>
        <v>0</v>
      </c>
    </row>
    <row r="227" spans="1:9" ht="24.75" x14ac:dyDescent="0.25">
      <c r="A227" s="13" t="s">
        <v>44</v>
      </c>
      <c r="B227" s="11" t="s">
        <v>242</v>
      </c>
      <c r="C227" s="14">
        <v>220000</v>
      </c>
      <c r="D227" s="14">
        <v>51807</v>
      </c>
      <c r="E227" s="14">
        <v>51807</v>
      </c>
      <c r="F227" s="14">
        <v>51807</v>
      </c>
      <c r="G227" s="14">
        <v>51807</v>
      </c>
      <c r="H227" s="14">
        <v>351276</v>
      </c>
      <c r="I227" s="15">
        <f t="shared" si="3"/>
        <v>778504</v>
      </c>
    </row>
    <row r="228" spans="1:9" ht="36.75" x14ac:dyDescent="0.25">
      <c r="A228" s="13" t="s">
        <v>45</v>
      </c>
      <c r="B228" s="11" t="s">
        <v>243</v>
      </c>
      <c r="C228" s="14">
        <v>220000</v>
      </c>
      <c r="D228" s="14">
        <v>51807</v>
      </c>
      <c r="E228" s="14">
        <v>51807</v>
      </c>
      <c r="F228" s="14">
        <v>51807</v>
      </c>
      <c r="G228" s="14">
        <v>51807</v>
      </c>
      <c r="H228" s="14">
        <v>351276</v>
      </c>
      <c r="I228" s="15">
        <f t="shared" si="3"/>
        <v>778504</v>
      </c>
    </row>
    <row r="229" spans="1:9" x14ac:dyDescent="0.25">
      <c r="A229" s="13" t="s">
        <v>46</v>
      </c>
      <c r="B229" s="11" t="s">
        <v>244</v>
      </c>
      <c r="C229" s="14">
        <v>220000</v>
      </c>
      <c r="D229" s="14">
        <v>51807</v>
      </c>
      <c r="E229" s="14">
        <v>51807</v>
      </c>
      <c r="F229" s="14">
        <v>51807</v>
      </c>
      <c r="G229" s="14">
        <v>51807</v>
      </c>
      <c r="H229" s="14">
        <v>260175</v>
      </c>
      <c r="I229" s="15">
        <f t="shared" si="3"/>
        <v>687403</v>
      </c>
    </row>
    <row r="230" spans="1:9" x14ac:dyDescent="0.25">
      <c r="A230" s="13" t="s">
        <v>47</v>
      </c>
      <c r="B230" s="11" t="s">
        <v>245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75097</v>
      </c>
      <c r="I230" s="15">
        <f t="shared" si="3"/>
        <v>75097</v>
      </c>
    </row>
    <row r="231" spans="1:9" x14ac:dyDescent="0.25">
      <c r="A231" s="13" t="s">
        <v>48</v>
      </c>
      <c r="B231" s="11" t="s">
        <v>246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3520</v>
      </c>
      <c r="I231" s="15">
        <f t="shared" si="3"/>
        <v>3520</v>
      </c>
    </row>
    <row r="232" spans="1:9" hidden="1" x14ac:dyDescent="0.25">
      <c r="A232" s="13" t="s">
        <v>49</v>
      </c>
      <c r="B232" s="11" t="s">
        <v>247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>
        <f t="shared" si="3"/>
        <v>0</v>
      </c>
    </row>
    <row r="233" spans="1:9" hidden="1" x14ac:dyDescent="0.25">
      <c r="A233" s="13" t="s">
        <v>50</v>
      </c>
      <c r="B233" s="11" t="s">
        <v>248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>
        <f t="shared" si="3"/>
        <v>0</v>
      </c>
    </row>
    <row r="234" spans="1:9" x14ac:dyDescent="0.25">
      <c r="A234" s="13" t="s">
        <v>51</v>
      </c>
      <c r="B234" s="11" t="s">
        <v>249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12484</v>
      </c>
      <c r="I234" s="15">
        <f t="shared" si="3"/>
        <v>12484</v>
      </c>
    </row>
    <row r="235" spans="1:9" hidden="1" x14ac:dyDescent="0.25">
      <c r="A235" s="13" t="s">
        <v>52</v>
      </c>
      <c r="B235" s="11" t="s">
        <v>250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>
        <f t="shared" si="3"/>
        <v>0</v>
      </c>
    </row>
    <row r="236" spans="1:9" hidden="1" x14ac:dyDescent="0.25">
      <c r="A236" s="13" t="s">
        <v>53</v>
      </c>
      <c r="B236" s="11" t="s">
        <v>251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>
        <f t="shared" si="3"/>
        <v>0</v>
      </c>
    </row>
    <row r="237" spans="1:9" hidden="1" x14ac:dyDescent="0.25">
      <c r="A237" s="13" t="s">
        <v>54</v>
      </c>
      <c r="B237" s="11" t="s">
        <v>252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>
        <f t="shared" si="3"/>
        <v>0</v>
      </c>
    </row>
    <row r="238" spans="1:9" hidden="1" x14ac:dyDescent="0.25">
      <c r="A238" s="13" t="s">
        <v>55</v>
      </c>
      <c r="B238" s="11" t="s">
        <v>253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>
        <f t="shared" si="3"/>
        <v>0</v>
      </c>
    </row>
    <row r="239" spans="1:9" hidden="1" x14ac:dyDescent="0.25">
      <c r="A239" s="13" t="s">
        <v>56</v>
      </c>
      <c r="B239" s="11" t="s">
        <v>254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>
        <f t="shared" si="3"/>
        <v>0</v>
      </c>
    </row>
    <row r="240" spans="1:9" hidden="1" x14ac:dyDescent="0.25">
      <c r="A240" s="13" t="s">
        <v>57</v>
      </c>
      <c r="B240" s="11" t="s">
        <v>255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>
        <f t="shared" si="3"/>
        <v>0</v>
      </c>
    </row>
    <row r="241" spans="1:9" hidden="1" x14ac:dyDescent="0.25">
      <c r="A241" s="13" t="s">
        <v>58</v>
      </c>
      <c r="B241" s="11" t="s">
        <v>256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>
        <f t="shared" si="3"/>
        <v>0</v>
      </c>
    </row>
    <row r="242" spans="1:9" hidden="1" x14ac:dyDescent="0.25">
      <c r="A242" s="13" t="s">
        <v>59</v>
      </c>
      <c r="B242" s="11" t="s">
        <v>257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>
        <f t="shared" si="3"/>
        <v>0</v>
      </c>
    </row>
    <row r="243" spans="1:9" ht="24.75" hidden="1" x14ac:dyDescent="0.25">
      <c r="A243" s="13" t="s">
        <v>159</v>
      </c>
      <c r="B243" s="11" t="s">
        <v>258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>
        <f t="shared" si="3"/>
        <v>0</v>
      </c>
    </row>
    <row r="244" spans="1:9" hidden="1" x14ac:dyDescent="0.25">
      <c r="A244" s="13" t="s">
        <v>61</v>
      </c>
      <c r="B244" s="11" t="s">
        <v>259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>
        <f t="shared" si="3"/>
        <v>0</v>
      </c>
    </row>
    <row r="245" spans="1:9" ht="24.75" hidden="1" x14ac:dyDescent="0.25">
      <c r="A245" s="13" t="s">
        <v>62</v>
      </c>
      <c r="B245" s="11" t="s">
        <v>260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>
        <f t="shared" si="3"/>
        <v>0</v>
      </c>
    </row>
    <row r="246" spans="1:9" hidden="1" x14ac:dyDescent="0.25">
      <c r="A246" s="13" t="s">
        <v>63</v>
      </c>
      <c r="B246" s="11" t="s">
        <v>261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>
        <f t="shared" si="3"/>
        <v>0</v>
      </c>
    </row>
    <row r="247" spans="1:9" hidden="1" x14ac:dyDescent="0.25">
      <c r="A247" s="13" t="s">
        <v>64</v>
      </c>
      <c r="B247" s="11" t="s">
        <v>262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>
        <f t="shared" si="3"/>
        <v>0</v>
      </c>
    </row>
    <row r="248" spans="1:9" ht="24.75" hidden="1" x14ac:dyDescent="0.25">
      <c r="A248" s="13" t="s">
        <v>65</v>
      </c>
      <c r="B248" s="11" t="s">
        <v>263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>
        <f t="shared" si="3"/>
        <v>0</v>
      </c>
    </row>
    <row r="249" spans="1:9" hidden="1" x14ac:dyDescent="0.25">
      <c r="A249" s="13" t="s">
        <v>66</v>
      </c>
      <c r="B249" s="11" t="s">
        <v>264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>
        <f t="shared" si="3"/>
        <v>0</v>
      </c>
    </row>
    <row r="250" spans="1:9" ht="24.75" hidden="1" x14ac:dyDescent="0.25">
      <c r="A250" s="13" t="s">
        <v>67</v>
      </c>
      <c r="B250" s="11" t="s">
        <v>265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>
        <f t="shared" si="3"/>
        <v>0</v>
      </c>
    </row>
    <row r="251" spans="1:9" ht="24.75" hidden="1" x14ac:dyDescent="0.25">
      <c r="A251" s="13" t="s">
        <v>68</v>
      </c>
      <c r="B251" s="11" t="s">
        <v>266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>
        <f t="shared" si="3"/>
        <v>0</v>
      </c>
    </row>
    <row r="252" spans="1:9" hidden="1" x14ac:dyDescent="0.25">
      <c r="A252" s="13" t="s">
        <v>69</v>
      </c>
      <c r="B252" s="11" t="s">
        <v>267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>
        <f t="shared" si="3"/>
        <v>0</v>
      </c>
    </row>
    <row r="253" spans="1:9" hidden="1" x14ac:dyDescent="0.25">
      <c r="A253" s="13" t="s">
        <v>70</v>
      </c>
      <c r="B253" s="11" t="s">
        <v>268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>
        <f t="shared" si="3"/>
        <v>0</v>
      </c>
    </row>
    <row r="254" spans="1:9" hidden="1" x14ac:dyDescent="0.25">
      <c r="A254" s="13" t="s">
        <v>71</v>
      </c>
      <c r="B254" s="11" t="s">
        <v>269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>
        <f t="shared" si="3"/>
        <v>0</v>
      </c>
    </row>
    <row r="255" spans="1:9" hidden="1" x14ac:dyDescent="0.25">
      <c r="A255" s="13" t="s">
        <v>72</v>
      </c>
      <c r="B255" s="11" t="s">
        <v>270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>
        <f t="shared" si="3"/>
        <v>0</v>
      </c>
    </row>
    <row r="256" spans="1:9" ht="24.75" hidden="1" x14ac:dyDescent="0.25">
      <c r="A256" s="13" t="s">
        <v>73</v>
      </c>
      <c r="B256" s="11" t="s">
        <v>271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>
        <f t="shared" si="3"/>
        <v>0</v>
      </c>
    </row>
    <row r="257" spans="1:9" hidden="1" x14ac:dyDescent="0.25">
      <c r="A257" s="13" t="s">
        <v>174</v>
      </c>
      <c r="B257" s="11" t="s">
        <v>272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>
        <f t="shared" si="3"/>
        <v>0</v>
      </c>
    </row>
    <row r="258" spans="1:9" hidden="1" x14ac:dyDescent="0.25">
      <c r="A258" s="13" t="s">
        <v>75</v>
      </c>
      <c r="B258" s="11" t="s">
        <v>273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>
        <f t="shared" si="3"/>
        <v>0</v>
      </c>
    </row>
    <row r="259" spans="1:9" hidden="1" x14ac:dyDescent="0.25">
      <c r="A259" s="13" t="s">
        <v>76</v>
      </c>
      <c r="B259" s="11" t="s">
        <v>274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>
        <f t="shared" si="3"/>
        <v>0</v>
      </c>
    </row>
    <row r="260" spans="1:9" ht="24.75" hidden="1" x14ac:dyDescent="0.25">
      <c r="A260" s="13" t="s">
        <v>77</v>
      </c>
      <c r="B260" s="11" t="s">
        <v>275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>
        <f t="shared" si="3"/>
        <v>0</v>
      </c>
    </row>
    <row r="261" spans="1:9" hidden="1" x14ac:dyDescent="0.25">
      <c r="A261" s="13" t="s">
        <v>78</v>
      </c>
      <c r="B261" s="11" t="s">
        <v>276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>
        <f t="shared" si="3"/>
        <v>0</v>
      </c>
    </row>
    <row r="262" spans="1:9" hidden="1" x14ac:dyDescent="0.25">
      <c r="A262" s="13" t="s">
        <v>79</v>
      </c>
      <c r="B262" s="11" t="s">
        <v>277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>
        <f t="shared" si="3"/>
        <v>0</v>
      </c>
    </row>
    <row r="263" spans="1:9" hidden="1" x14ac:dyDescent="0.25">
      <c r="A263" s="13" t="s">
        <v>80</v>
      </c>
      <c r="B263" s="11" t="s">
        <v>278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>
        <f t="shared" si="3"/>
        <v>0</v>
      </c>
    </row>
    <row r="264" spans="1:9" ht="24.75" hidden="1" x14ac:dyDescent="0.25">
      <c r="A264" s="13" t="s">
        <v>81</v>
      </c>
      <c r="B264" s="11" t="s">
        <v>279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>
        <f t="shared" si="3"/>
        <v>0</v>
      </c>
    </row>
    <row r="265" spans="1:9" ht="24.75" hidden="1" x14ac:dyDescent="0.25">
      <c r="A265" s="13" t="s">
        <v>82</v>
      </c>
      <c r="B265" s="11" t="s">
        <v>280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>
        <f t="shared" si="3"/>
        <v>0</v>
      </c>
    </row>
    <row r="266" spans="1:9" ht="24.75" hidden="1" x14ac:dyDescent="0.25">
      <c r="A266" s="13" t="s">
        <v>83</v>
      </c>
      <c r="B266" s="11" t="s">
        <v>281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>
        <f t="shared" ref="I266:I282" si="4">SUM(C266:H266)</f>
        <v>0</v>
      </c>
    </row>
    <row r="267" spans="1:9" ht="24.75" hidden="1" x14ac:dyDescent="0.25">
      <c r="A267" s="13" t="s">
        <v>84</v>
      </c>
      <c r="B267" s="11" t="s">
        <v>282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>
        <f t="shared" si="4"/>
        <v>0</v>
      </c>
    </row>
    <row r="268" spans="1:9" ht="24.75" hidden="1" x14ac:dyDescent="0.25">
      <c r="A268" s="13" t="s">
        <v>85</v>
      </c>
      <c r="B268" s="11" t="s">
        <v>283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>
        <f t="shared" si="4"/>
        <v>0</v>
      </c>
    </row>
    <row r="269" spans="1:9" hidden="1" x14ac:dyDescent="0.25">
      <c r="A269" s="13" t="s">
        <v>86</v>
      </c>
      <c r="B269" s="11" t="s">
        <v>284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>
        <f t="shared" si="4"/>
        <v>0</v>
      </c>
    </row>
    <row r="270" spans="1:9" hidden="1" x14ac:dyDescent="0.25">
      <c r="A270" s="13" t="s">
        <v>87</v>
      </c>
      <c r="B270" s="11" t="s">
        <v>285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>
        <f t="shared" si="4"/>
        <v>0</v>
      </c>
    </row>
    <row r="271" spans="1:9" hidden="1" x14ac:dyDescent="0.25">
      <c r="A271" s="13" t="s">
        <v>88</v>
      </c>
      <c r="B271" s="11" t="s">
        <v>286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>
        <f t="shared" si="4"/>
        <v>0</v>
      </c>
    </row>
    <row r="272" spans="1:9" hidden="1" x14ac:dyDescent="0.25">
      <c r="A272" s="13" t="s">
        <v>89</v>
      </c>
      <c r="B272" s="11" t="s">
        <v>287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>
        <f t="shared" si="4"/>
        <v>0</v>
      </c>
    </row>
    <row r="273" spans="1:9" ht="24.75" hidden="1" x14ac:dyDescent="0.25">
      <c r="A273" s="13" t="s">
        <v>90</v>
      </c>
      <c r="B273" s="11" t="s">
        <v>288</v>
      </c>
      <c r="C273" s="9">
        <v>0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>
        <f t="shared" si="4"/>
        <v>0</v>
      </c>
    </row>
    <row r="274" spans="1:9" hidden="1" x14ac:dyDescent="0.25">
      <c r="A274" s="13" t="s">
        <v>91</v>
      </c>
      <c r="B274" s="11" t="s">
        <v>289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>
        <f t="shared" si="4"/>
        <v>0</v>
      </c>
    </row>
    <row r="275" spans="1:9" hidden="1" x14ac:dyDescent="0.25">
      <c r="A275" s="13" t="s">
        <v>92</v>
      </c>
      <c r="B275" s="11" t="s">
        <v>290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>
        <f t="shared" si="4"/>
        <v>0</v>
      </c>
    </row>
    <row r="276" spans="1:9" hidden="1" x14ac:dyDescent="0.25">
      <c r="A276" s="13" t="s">
        <v>93</v>
      </c>
      <c r="B276" s="11" t="s">
        <v>291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>
        <f t="shared" si="4"/>
        <v>0</v>
      </c>
    </row>
    <row r="277" spans="1:9" hidden="1" x14ac:dyDescent="0.25">
      <c r="A277" s="13" t="s">
        <v>94</v>
      </c>
      <c r="B277" s="11" t="s">
        <v>292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>
        <f t="shared" si="4"/>
        <v>0</v>
      </c>
    </row>
    <row r="278" spans="1:9" hidden="1" x14ac:dyDescent="0.25">
      <c r="A278" s="13" t="s">
        <v>95</v>
      </c>
      <c r="B278" s="11" t="s">
        <v>293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>
        <f t="shared" si="4"/>
        <v>0</v>
      </c>
    </row>
    <row r="279" spans="1:9" hidden="1" x14ac:dyDescent="0.25">
      <c r="A279" s="13" t="s">
        <v>294</v>
      </c>
      <c r="B279" s="11" t="s">
        <v>295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>
        <f t="shared" si="4"/>
        <v>0</v>
      </c>
    </row>
    <row r="280" spans="1:9" hidden="1" x14ac:dyDescent="0.25">
      <c r="A280" s="13" t="s">
        <v>98</v>
      </c>
      <c r="B280" s="11" t="s">
        <v>296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>
        <f t="shared" si="4"/>
        <v>0</v>
      </c>
    </row>
    <row r="281" spans="1:9" hidden="1" x14ac:dyDescent="0.25">
      <c r="A281" s="13" t="s">
        <v>297</v>
      </c>
      <c r="B281" s="11" t="s">
        <v>298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>
        <f t="shared" si="4"/>
        <v>0</v>
      </c>
    </row>
    <row r="282" spans="1:9" hidden="1" x14ac:dyDescent="0.25">
      <c r="A282" s="13" t="s">
        <v>101</v>
      </c>
      <c r="B282" s="11" t="s">
        <v>299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>
        <f t="shared" si="4"/>
        <v>0</v>
      </c>
    </row>
    <row r="284" spans="1:9" ht="15" customHeight="1" x14ac:dyDescent="0.25">
      <c r="A284" s="16" t="s">
        <v>305</v>
      </c>
      <c r="B284" s="16"/>
      <c r="C284" s="17"/>
      <c r="D284" s="17" t="s">
        <v>306</v>
      </c>
      <c r="E284" s="18"/>
      <c r="F284" s="17"/>
      <c r="G284" s="17" t="s">
        <v>307</v>
      </c>
      <c r="H284" s="19"/>
    </row>
    <row r="285" spans="1:9" ht="15.75" x14ac:dyDescent="0.25">
      <c r="A285" s="20" t="s">
        <v>308</v>
      </c>
      <c r="B285" s="20"/>
      <c r="C285" s="21"/>
      <c r="D285" s="21" t="s">
        <v>309</v>
      </c>
      <c r="E285" s="19"/>
      <c r="F285" s="21"/>
      <c r="G285" s="21" t="s">
        <v>310</v>
      </c>
      <c r="H285" s="19"/>
    </row>
    <row r="286" spans="1:9" ht="15.75" x14ac:dyDescent="0.25">
      <c r="A286" s="22"/>
      <c r="B286" s="23"/>
      <c r="C286" s="21"/>
      <c r="D286" s="21"/>
      <c r="E286" s="19"/>
      <c r="F286" s="21"/>
      <c r="G286" s="21"/>
      <c r="H286" s="19"/>
    </row>
    <row r="287" spans="1:9" ht="15.75" x14ac:dyDescent="0.25">
      <c r="A287" s="24" t="s">
        <v>311</v>
      </c>
      <c r="B287" s="23"/>
      <c r="C287" s="21"/>
      <c r="D287" s="21"/>
      <c r="E287" s="19"/>
      <c r="F287" s="21"/>
      <c r="G287" s="21"/>
      <c r="H287" s="19"/>
    </row>
    <row r="288" spans="1:9" ht="15.75" x14ac:dyDescent="0.25">
      <c r="A288" s="24" t="s">
        <v>312</v>
      </c>
      <c r="B288" s="23"/>
      <c r="C288" s="21"/>
      <c r="D288" s="21"/>
      <c r="E288" s="19"/>
      <c r="F288" s="21"/>
      <c r="G288" s="21"/>
      <c r="H288" s="19"/>
    </row>
  </sheetData>
  <autoFilter ref="A8:I282" xr:uid="{A0A5947D-FBD7-43B0-90FB-53B7C3C89BC2}">
    <filterColumn colId="8">
      <filters>
        <filter val="1075779754"/>
        <filter val="1110991999"/>
        <filter val="1116433648"/>
        <filter val="1139952725"/>
        <filter val="1175943474"/>
        <filter val="1181386575"/>
        <filter val="12484"/>
        <filter val="13522975"/>
        <filter val="14210378"/>
        <filter val="1452"/>
        <filter val="14860477"/>
        <filter val="14935574"/>
        <filter val="3222633"/>
        <filter val="3235117"/>
        <filter val="3520"/>
        <filter val="35212245"/>
        <filter val="35990749"/>
        <filter val="3606160"/>
        <filter val="3609680"/>
        <filter val="5441649"/>
        <filter val="5443101"/>
        <filter val="64172971"/>
        <filter val="64951475"/>
        <filter val="64952927"/>
        <filter val="687403"/>
        <filter val="75097"/>
        <filter val="778504"/>
      </filters>
    </filterColumn>
  </autoFilter>
  <mergeCells count="3">
    <mergeCell ref="A4:H6"/>
    <mergeCell ref="A284:B284"/>
    <mergeCell ref="A285:B285"/>
  </mergeCells>
  <pageMargins left="0.7" right="0.7" top="0.75" bottom="0.75" header="0.3" footer="0.3"/>
  <pageSetup paperSize="9" scale="97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2026-04-27T10:55:18Z</cp:lastPrinted>
  <dcterms:created xsi:type="dcterms:W3CDTF">2026-04-27T09:17:02Z</dcterms:created>
  <dcterms:modified xsi:type="dcterms:W3CDTF">2026-04-27T10:55:28Z</dcterms:modified>
</cp:coreProperties>
</file>